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2.xml" ContentType="application/vnd.ms-office.activeX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FFB8EF1-12FD-4DAE-B268-9101B22121FE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tiv'!$A$1:$F$56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7" l="1"/>
  <c r="A23" i="9" l="1"/>
  <c r="C6" i="9"/>
  <c r="A28" i="7"/>
  <c r="A22" i="10" s="1"/>
  <c r="A30" i="19"/>
  <c r="A24" i="9" s="1"/>
  <c r="B55" i="7"/>
  <c r="D58" i="19"/>
  <c r="B38" i="7"/>
  <c r="B32" i="10" s="1"/>
  <c r="C19" i="10"/>
  <c r="C16" i="29"/>
  <c r="C7" i="29"/>
  <c r="F38" i="29"/>
  <c r="E38" i="29"/>
  <c r="D38" i="29"/>
  <c r="C38" i="29"/>
  <c r="F34" i="29"/>
  <c r="E34" i="29"/>
  <c r="D34" i="29"/>
  <c r="C34" i="29"/>
  <c r="F30" i="29"/>
  <c r="E30" i="29"/>
  <c r="D30" i="29"/>
  <c r="C30" i="29"/>
  <c r="F26" i="29"/>
  <c r="E26" i="29"/>
  <c r="D26" i="29"/>
  <c r="C26" i="29"/>
  <c r="B15" i="7" l="1"/>
  <c r="F22" i="7" l="1"/>
  <c r="D18" i="19"/>
  <c r="D12" i="19"/>
  <c r="C21" i="9"/>
  <c r="N7" i="26"/>
  <c r="M7" i="26"/>
  <c r="F34" i="7"/>
  <c r="D18" i="9"/>
  <c r="E18" i="9" s="1"/>
  <c r="J32" i="26" l="1"/>
  <c r="J30" i="26"/>
  <c r="D17" i="19" l="1"/>
  <c r="F55" i="7" l="1"/>
  <c r="D30" i="18"/>
  <c r="F16" i="7"/>
  <c r="A2" i="29" l="1"/>
  <c r="D55" i="29"/>
  <c r="D53" i="29"/>
  <c r="F7" i="29"/>
  <c r="E7" i="29"/>
  <c r="D7" i="29"/>
  <c r="F44" i="29" l="1"/>
  <c r="E44" i="29"/>
  <c r="D44" i="29"/>
  <c r="C44" i="29"/>
  <c r="F20" i="29"/>
  <c r="E20" i="29"/>
  <c r="E48" i="29" s="1"/>
  <c r="D20" i="29"/>
  <c r="C20" i="29"/>
  <c r="C48" i="29" s="1"/>
  <c r="F16" i="29"/>
  <c r="F48" i="29" s="1"/>
  <c r="E16" i="29"/>
  <c r="D16" i="29"/>
  <c r="D48" i="29" s="1"/>
  <c r="D50" i="29" s="1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F19" i="7"/>
  <c r="D13" i="10" s="1"/>
  <c r="E13" i="10" s="1"/>
  <c r="F18" i="7"/>
  <c r="D12" i="10" s="1"/>
  <c r="E12" i="10" s="1"/>
  <c r="B9" i="10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D29" i="7" l="1"/>
  <c r="E29" i="7"/>
  <c r="C29" i="7"/>
  <c r="E30" i="7"/>
  <c r="C30" i="7"/>
  <c r="D30" i="7"/>
  <c r="N15" i="26"/>
  <c r="M15" i="26"/>
  <c r="O15" i="26" s="1"/>
  <c r="N14" i="26"/>
  <c r="M14" i="26"/>
  <c r="O14" i="26" s="1"/>
  <c r="M13" i="26"/>
  <c r="N13" i="26"/>
  <c r="O13" i="26" s="1"/>
  <c r="M12" i="26"/>
  <c r="N12" i="26"/>
  <c r="M8" i="26"/>
  <c r="N8" i="26"/>
  <c r="M11" i="26"/>
  <c r="N11" i="26"/>
  <c r="O11" i="26" s="1"/>
  <c r="N18" i="26"/>
  <c r="M18" i="26"/>
  <c r="M10" i="26"/>
  <c r="N10" i="26"/>
  <c r="O10" i="26" s="1"/>
  <c r="M17" i="26"/>
  <c r="N17" i="26"/>
  <c r="N16" i="26"/>
  <c r="M16" i="26"/>
  <c r="O16" i="26" s="1"/>
  <c r="N9" i="26"/>
  <c r="M9" i="26"/>
  <c r="A34" i="7"/>
  <c r="A28" i="10" s="1"/>
  <c r="A32" i="19"/>
  <c r="A33" i="19" s="1"/>
  <c r="L19" i="26"/>
  <c r="A18" i="7"/>
  <c r="D15" i="9"/>
  <c r="E15" i="9" s="1"/>
  <c r="D13" i="9"/>
  <c r="E13" i="9" s="1"/>
  <c r="D24" i="9"/>
  <c r="E24" i="9" s="1"/>
  <c r="F28" i="7"/>
  <c r="A65" i="10"/>
  <c r="A59" i="10"/>
  <c r="A66" i="10"/>
  <c r="A57" i="10"/>
  <c r="A61" i="10"/>
  <c r="A58" i="10"/>
  <c r="A60" i="10"/>
  <c r="A62" i="10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25" i="9"/>
  <c r="O12" i="26"/>
  <c r="O7" i="26"/>
  <c r="M28" i="26"/>
  <c r="O8" i="26"/>
  <c r="F19" i="26"/>
  <c r="F20" i="26" s="1"/>
  <c r="J19" i="26"/>
  <c r="J20" i="26" s="1"/>
  <c r="O18" i="26"/>
  <c r="E19" i="26"/>
  <c r="I19" i="26"/>
  <c r="D31" i="7" l="1"/>
  <c r="C31" i="7"/>
  <c r="E31" i="7"/>
  <c r="O9" i="26"/>
  <c r="A35" i="7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32" i="19" l="1"/>
  <c r="D26" i="9" s="1"/>
  <c r="E26" i="9" s="1"/>
  <c r="D17" i="9"/>
  <c r="E17" i="9" s="1"/>
  <c r="D25" i="19"/>
  <c r="A29" i="10"/>
  <c r="A30" i="10"/>
  <c r="A37" i="7"/>
  <c r="A31" i="10" s="1"/>
  <c r="A35" i="19"/>
  <c r="A28" i="9"/>
  <c r="A14" i="10"/>
  <c r="M27" i="26"/>
  <c r="F31" i="7" s="1"/>
  <c r="O27" i="26"/>
  <c r="D33" i="19" s="1"/>
  <c r="D27" i="9" s="1"/>
  <c r="E27" i="9" s="1"/>
  <c r="D10" i="9"/>
  <c r="E10" i="9" s="1"/>
  <c r="A21" i="10"/>
  <c r="A36" i="19" l="1"/>
  <c r="A37" i="19" s="1"/>
  <c r="A31" i="9" s="1"/>
  <c r="A29" i="9"/>
  <c r="A22" i="7"/>
  <c r="A15" i="10"/>
  <c r="A32" i="9" l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D41" i="10" l="1"/>
  <c r="E41" i="10" s="1"/>
  <c r="F44" i="7"/>
  <c r="D38" i="10" s="1"/>
  <c r="E38" i="10" s="1"/>
  <c r="F42" i="7"/>
  <c r="D36" i="10" s="1"/>
  <c r="E36" i="10" s="1"/>
  <c r="F41" i="7"/>
  <c r="D35" i="10" s="1"/>
  <c r="E35" i="10" s="1"/>
  <c r="D31" i="10"/>
  <c r="E31" i="10" s="1"/>
  <c r="F36" i="7"/>
  <c r="D30" i="10" s="1"/>
  <c r="E30" i="10" s="1"/>
  <c r="F35" i="7"/>
  <c r="D29" i="10" s="1"/>
  <c r="E29" i="10" s="1"/>
  <c r="F32" i="7"/>
  <c r="D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3" i="9"/>
  <c r="E26" i="10"/>
  <c r="A42" i="19"/>
  <c r="A43" i="19" s="1"/>
  <c r="A45" i="19" s="1"/>
  <c r="A47" i="19" s="1"/>
  <c r="A49" i="19" s="1"/>
  <c r="A50" i="19" s="1"/>
  <c r="A51" i="19" s="1"/>
  <c r="A52" i="19" s="1"/>
  <c r="A55" i="19" s="1"/>
  <c r="A57" i="19" s="1"/>
  <c r="A58" i="19" s="1"/>
  <c r="A34" i="9"/>
  <c r="D23" i="10"/>
  <c r="E23" i="10" s="1"/>
  <c r="D28" i="10"/>
  <c r="D10" i="10"/>
  <c r="E10" i="10" s="1"/>
  <c r="F15" i="7"/>
  <c r="D9" i="10" s="1"/>
  <c r="E9" i="10" s="1"/>
  <c r="F14" i="7"/>
  <c r="D8" i="10" l="1"/>
  <c r="E8" i="10" s="1"/>
  <c r="E14" i="7"/>
  <c r="E13" i="7" s="1"/>
  <c r="C14" i="7"/>
  <c r="C13" i="7" s="1"/>
  <c r="D14" i="7"/>
  <c r="D13" i="7" s="1"/>
  <c r="A35" i="9"/>
  <c r="A59" i="19"/>
  <c r="A60" i="19"/>
  <c r="A61" i="19" s="1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2" i="9"/>
  <c r="A11" i="9" l="1"/>
  <c r="A43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44" i="9"/>
  <c r="A12" i="9"/>
  <c r="A43" i="7" l="1"/>
  <c r="A37" i="10" s="1"/>
  <c r="A35" i="10"/>
  <c r="A20" i="19"/>
  <c r="A18" i="19"/>
  <c r="A45" i="9"/>
  <c r="C61" i="7"/>
  <c r="E61" i="7"/>
  <c r="D61" i="7"/>
  <c r="M8" i="11"/>
  <c r="M9" i="11" s="1"/>
  <c r="D28" i="19" s="1"/>
  <c r="A2" i="11"/>
  <c r="D53" i="18"/>
  <c r="D58" i="18" s="1"/>
  <c r="D59" i="7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E59" i="7"/>
  <c r="F58" i="18"/>
  <c r="A22" i="19"/>
  <c r="D22" i="9"/>
  <c r="F26" i="7"/>
  <c r="D62" i="19"/>
  <c r="D16" i="10"/>
  <c r="E16" i="10" s="1"/>
  <c r="D17" i="10"/>
  <c r="E17" i="10" s="1"/>
  <c r="A36" i="10"/>
  <c r="A46" i="9"/>
  <c r="A19" i="19"/>
  <c r="A16" i="9"/>
  <c r="C55" i="10"/>
  <c r="D34" i="18"/>
  <c r="F61" i="7"/>
  <c r="C56" i="9"/>
  <c r="D68" i="10"/>
  <c r="E68" i="10" s="1"/>
  <c r="D26" i="7" l="1"/>
  <c r="C26" i="7"/>
  <c r="C25" i="7" s="1"/>
  <c r="C24" i="7" s="1"/>
  <c r="E26" i="7"/>
  <c r="F25" i="7"/>
  <c r="F24" i="7" s="1"/>
  <c r="A23" i="19"/>
  <c r="A19" i="9" s="1"/>
  <c r="A18" i="9"/>
  <c r="E22" i="9"/>
  <c r="D21" i="9"/>
  <c r="E21" i="9" s="1"/>
  <c r="D20" i="10"/>
  <c r="D19" i="10" s="1"/>
  <c r="A47" i="9"/>
  <c r="F13" i="7"/>
  <c r="D6" i="9"/>
  <c r="E6" i="9" s="1"/>
  <c r="D25" i="7" l="1"/>
  <c r="E25" i="7"/>
  <c r="E20" i="10"/>
  <c r="E19" i="10" s="1"/>
  <c r="A45" i="7"/>
  <c r="A38" i="10"/>
  <c r="A48" i="9"/>
  <c r="D56" i="9"/>
  <c r="E56" i="9" s="1"/>
  <c r="D7" i="10"/>
  <c r="E7" i="10" s="1"/>
  <c r="A40" i="10" l="1"/>
  <c r="A47" i="7"/>
  <c r="A41" i="10" s="1"/>
  <c r="E24" i="7"/>
  <c r="D24" i="7"/>
  <c r="A39" i="10"/>
  <c r="A49" i="9"/>
  <c r="A50" i="9" l="1"/>
  <c r="A48" i="7" l="1"/>
  <c r="A51" i="9"/>
  <c r="A49" i="7" l="1"/>
  <c r="A42" i="10"/>
  <c r="A50" i="7" l="1"/>
  <c r="A45" i="10" s="1"/>
  <c r="A43" i="10"/>
  <c r="A52" i="9"/>
  <c r="A53" i="9"/>
  <c r="A44" i="10" l="1"/>
  <c r="A54" i="9"/>
  <c r="A55" i="9"/>
  <c r="A53" i="7" l="1"/>
  <c r="A46" i="10"/>
  <c r="A47" i="10" l="1"/>
  <c r="A56" i="7" l="1"/>
  <c r="A48" i="10"/>
  <c r="A57" i="7" l="1"/>
  <c r="A58" i="7" s="1"/>
  <c r="A53" i="10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19" authorId="0" shapeId="0" xr:uid="{C0F2F20B-4924-46CD-82B7-0EAB129E2B7A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ստացել ենք քաղաքապետարանի կողմից, ակտը կցված է
</t>
        </r>
      </text>
    </comment>
    <comment ref="D39" authorId="0" shapeId="0" xr:uid="{35CF790C-A021-4FF0-B232-E914A379220A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որից 291.8 ստացել ենք քաղաքապետարանից նվիրատվություւն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37" authorId="0" shapeId="0" xr:uid="{06AEAC5F-BDEC-4685-B986-82C322DBF313}">
      <text>
        <r>
          <rPr>
            <b/>
            <sz val="9"/>
            <color indexed="81"/>
            <rFont val="Tahoma"/>
            <family val="2"/>
            <charset val="204"/>
          </rPr>
          <t xml:space="preserve">Admin:
</t>
        </r>
        <r>
          <rPr>
            <sz val="9"/>
            <color indexed="81"/>
            <rFont val="Tahoma"/>
            <family val="2"/>
            <charset val="204"/>
          </rPr>
          <t>հանել եմ քաղաքապետարանի կողմից տրված նվիրատվությունը 291.8 դր</t>
        </r>
      </text>
    </comment>
  </commentList>
</comments>
</file>

<file path=xl/sharedStrings.xml><?xml version="1.0" encoding="utf-8"?>
<sst xmlns="http://schemas.openxmlformats.org/spreadsheetml/2006/main" count="526" uniqueCount="296">
  <si>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</si>
  <si>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</si>
  <si>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</si>
  <si>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</si>
  <si>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</si>
  <si>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</si>
  <si>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</si>
  <si>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</si>
  <si>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</si>
  <si>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</si>
  <si>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</si>
  <si>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</si>
  <si>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</si>
  <si>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</si>
  <si>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</si>
  <si>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</si>
  <si>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</si>
  <si>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</si>
  <si>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</si>
  <si>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</si>
  <si>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</si>
  <si>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</si>
  <si>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</si>
  <si>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</si>
  <si>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</si>
  <si>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</si>
  <si>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</si>
  <si>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</si>
  <si>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</si>
  <si>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</si>
  <si>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</si>
  <si>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</si>
  <si>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</si>
  <si>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</si>
  <si>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</si>
  <si>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</si>
  <si>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</si>
  <si>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</si>
  <si>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</si>
  <si>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</si>
  <si>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</si>
  <si>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</si>
  <si>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</si>
  <si>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</si>
  <si>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</si>
  <si>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</si>
  <si>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</si>
  <si>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</si>
  <si>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</si>
  <si>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</si>
  <si>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</si>
  <si>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</si>
  <si>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</si>
  <si>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</si>
  <si>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</si>
  <si>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</si>
  <si>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</si>
  <si>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</si>
  <si>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</si>
  <si>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</si>
  <si>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</si>
  <si>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</si>
  <si>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</si>
  <si>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</si>
  <si>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</si>
  <si>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</si>
  <si>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</si>
  <si>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</si>
  <si>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</si>
  <si>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</si>
  <si>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</si>
  <si>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</si>
  <si>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</si>
  <si>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</si>
  <si>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</si>
  <si>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</si>
  <si>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</si>
  <si>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</si>
  <si>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</si>
  <si>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</si>
  <si>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</si>
  <si>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</si>
  <si>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</si>
  <si>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</si>
  <si>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</si>
  <si>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</si>
  <si>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</si>
  <si>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</si>
  <si>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</si>
  <si>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</si>
  <si>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</si>
  <si>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</si>
  <si>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</si>
  <si>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</si>
  <si>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</si>
  <si>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</si>
  <si>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</si>
  <si>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</si>
  <si>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</si>
  <si>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</si>
  <si>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</si>
  <si>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</si>
  <si>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</si>
  <si>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</si>
  <si>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</si>
  <si>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</si>
  <si>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</si>
  <si>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</si>
  <si>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</si>
  <si>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</si>
  <si>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</si>
  <si>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</si>
  <si>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</si>
  <si>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</si>
  <si>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</si>
  <si>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</si>
  <si>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</si>
  <si>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</si>
  <si>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</si>
  <si>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</si>
  <si>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</si>
  <si>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</si>
  <si>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</si>
  <si>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</si>
  <si>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</si>
  <si>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</si>
  <si>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</si>
  <si>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</si>
  <si>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</si>
  <si>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</si>
  <si>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</si>
  <si>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</si>
  <si>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</si>
  <si>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</si>
  <si>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</si>
  <si>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</si>
  <si>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</si>
  <si>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</si>
  <si>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</si>
  <si>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</si>
  <si>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</si>
  <si>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</si>
  <si>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</si>
  <si>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</si>
  <si>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</si>
  <si>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</si>
  <si>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</si>
  <si>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</si>
  <si>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</si>
  <si>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</si>
  <si>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</si>
  <si>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</si>
  <si>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</si>
  <si>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</si>
  <si>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</si>
  <si>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</si>
  <si>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</si>
  <si>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</si>
  <si>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</si>
  <si>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</si>
  <si>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</si>
  <si>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</si>
  <si>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</si>
  <si>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</si>
  <si>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</si>
  <si>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</si>
  <si>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</si>
  <si>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</si>
  <si>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</si>
  <si>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</si>
  <si>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</si>
  <si>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</si>
  <si>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</si>
  <si>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</si>
  <si>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</si>
  <si>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</si>
  <si>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</si>
  <si>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</si>
  <si>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</si>
  <si>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</si>
  <si>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</si>
  <si>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</si>
  <si>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</si>
  <si>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</si>
  <si>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</si>
  <si>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</si>
  <si>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</si>
  <si>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</si>
  <si>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</si>
  <si>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</si>
  <si>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</si>
  <si>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</si>
  <si>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</si>
  <si>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</si>
  <si>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</si>
  <si>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</si>
  <si>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</si>
  <si>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</si>
  <si>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</si>
  <si>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</si>
  <si>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</si>
  <si>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</si>
  <si>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</si>
  <si>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</si>
  <si>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</si>
  <si>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</si>
  <si>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</si>
  <si>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</si>
  <si>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</si>
  <si>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</si>
  <si>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</si>
  <si>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</si>
  <si>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</si>
  <si>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</si>
  <si>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</si>
  <si>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</si>
  <si>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</si>
  <si>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</si>
  <si>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</si>
  <si>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</si>
  <si>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</si>
  <si>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</si>
  <si>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</si>
  <si>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</si>
  <si>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</si>
  <si>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</si>
  <si>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</si>
  <si>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</si>
  <si>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</si>
  <si>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</si>
  <si>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</si>
  <si>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</si>
  <si>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</si>
  <si>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</si>
  <si>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</si>
  <si>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</si>
  <si>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</si>
  <si>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</si>
  <si>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</si>
  <si>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</si>
  <si>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</si>
  <si>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</si>
  <si>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</si>
  <si>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</si>
  <si>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</si>
  <si>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</si>
  <si>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</si>
  <si>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</si>
  <si>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</si>
  <si>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</si>
  <si>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</si>
  <si>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</si>
  <si>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</si>
  <si>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</si>
  <si>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</si>
  <si>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</si>
  <si>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</si>
  <si>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</si>
  <si>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</si>
  <si>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</si>
  <si>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</si>
  <si>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</si>
  <si>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</si>
  <si>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</si>
  <si>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</si>
  <si>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</si>
  <si>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</si>
  <si>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</si>
  <si>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</si>
  <si>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</si>
  <si>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</si>
  <si>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</si>
  <si>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</si>
  <si>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Արաբկիրի համալիր մարզաձևերի մանկապատանեկան մարզադպրոց» ՀՈԱԿ-ի</t>
  </si>
  <si>
    <t>Գեղարվեստական մարմնամարզություն</t>
  </si>
  <si>
    <t>1-ին նախապատրաստական</t>
  </si>
  <si>
    <t>−</t>
  </si>
  <si>
    <t>2-րդ նախապատրաստական</t>
  </si>
  <si>
    <t>1-ին ուսումնամարզական</t>
  </si>
  <si>
    <t>3-րդ ուսումնամարզական</t>
  </si>
  <si>
    <t>4-րդ ուսումնամարզական</t>
  </si>
  <si>
    <t>Ֆուտբոլ</t>
  </si>
  <si>
    <t>Բասկետբոլ</t>
  </si>
  <si>
    <t>1-ին կատարելագործման</t>
  </si>
  <si>
    <t>2-րդ ուսումնամարզական</t>
  </si>
  <si>
    <t>Բռնցքամարտ</t>
  </si>
  <si>
    <t>Ս/թենիս</t>
  </si>
  <si>
    <t>Շոտոկան դո կարատե</t>
  </si>
  <si>
    <t>Դոքենդո կարատե</t>
  </si>
  <si>
    <t>Հունահռոմ. ըմբշամարտ</t>
  </si>
  <si>
    <t>31.12.2024 թ</t>
  </si>
  <si>
    <t>Գրասենյակային ապրանքների գծով</t>
  </si>
  <si>
    <t>Կրակմարիչների լիցքավորման գծով</t>
  </si>
  <si>
    <t>Գույքագրման աշխատանքների գծով</t>
  </si>
  <si>
    <t>նվիրատվություն</t>
  </si>
  <si>
    <t>նախատեսվող 941.6 հ.դ  մեջ ներառված է նաև  նվիրատվությունը 291.8 հ.դ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</si>
</sst>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b/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6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63" fillId="0" borderId="17" xfId="19" applyFont="1" applyBorder="1" applyAlignment="1">
      <alignment vertical="center" wrapText="1"/>
    </xf>
    <xf numFmtId="0" fontId="64" fillId="0" borderId="10" xfId="19" applyFont="1" applyBorder="1" applyAlignment="1">
      <alignment vertical="center"/>
    </xf>
    <xf numFmtId="0" fontId="72" fillId="0" borderId="17" xfId="19" applyFont="1" applyBorder="1" applyAlignment="1">
      <alignment horizontal="center" vertical="center"/>
    </xf>
    <xf numFmtId="0" fontId="63" fillId="0" borderId="10" xfId="0" applyFont="1" applyBorder="1" applyAlignment="1">
      <alignment vertical="center"/>
    </xf>
    <xf numFmtId="0" fontId="64" fillId="0" borderId="49" xfId="19" applyFont="1" applyBorder="1" applyAlignment="1">
      <alignment horizontal="center" vertical="center"/>
    </xf>
    <xf numFmtId="0" fontId="64" fillId="0" borderId="50" xfId="19" applyFont="1" applyBorder="1" applyAlignment="1">
      <alignment horizontal="center" vertical="center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7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27" fillId="24" borderId="0" xfId="0" applyNumberFormat="1" applyFont="1" applyFill="1" applyAlignment="1" applyProtection="1">
      <alignment horizontal="center" vertical="center"/>
      <protection hidden="1"/>
    </xf>
    <xf numFmtId="0" fontId="69" fillId="24" borderId="0" xfId="45" applyFont="1" applyFill="1" applyAlignment="1" applyProtection="1">
      <alignment horizontal="center" vertical="center"/>
      <protection locked="0"/>
    </xf>
    <xf numFmtId="0" fontId="69" fillId="24" borderId="0" xfId="45" applyFont="1" applyFill="1" applyAlignment="1" applyProtection="1">
      <alignment vertical="center"/>
      <protection hidden="1"/>
    </xf>
    <xf numFmtId="164" fontId="69" fillId="24" borderId="0" xfId="0" applyNumberFormat="1" applyFont="1" applyFill="1" applyAlignment="1" applyProtection="1">
      <alignment horizontal="center" vertical="center"/>
      <protection hidden="1"/>
    </xf>
    <xf numFmtId="166" fontId="69" fillId="24" borderId="0" xfId="0" applyNumberFormat="1" applyFont="1" applyFill="1" applyAlignment="1">
      <alignment horizontal="center" vertical="center"/>
    </xf>
    <xf numFmtId="166" fontId="69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27" fillId="24" borderId="0" xfId="0" applyNumberFormat="1" applyFont="1" applyFill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vertical="center"/>
      <protection hidden="1"/>
    </xf>
    <xf numFmtId="164" fontId="28" fillId="24" borderId="0" xfId="0" applyNumberFormat="1" applyFont="1" applyFill="1" applyAlignment="1" applyProtection="1">
      <alignment horizontal="center" vertical="center"/>
      <protection hidden="1"/>
    </xf>
    <xf numFmtId="166" fontId="28" fillId="24" borderId="0" xfId="0" applyNumberFormat="1" applyFont="1" applyFill="1" applyAlignment="1">
      <alignment horizontal="center" vertical="center"/>
    </xf>
    <xf numFmtId="0" fontId="31" fillId="24" borderId="0" xfId="0" applyFont="1" applyFill="1" applyAlignment="1" applyProtection="1">
      <alignment horizontal="center"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0" fontId="26" fillId="24" borderId="0" xfId="0" applyFont="1" applyFill="1" applyAlignment="1">
      <alignment horizontal="left" vertical="center"/>
    </xf>
    <xf numFmtId="164" fontId="28" fillId="24" borderId="0" xfId="0" applyNumberFormat="1" applyFont="1" applyFill="1" applyAlignment="1" applyProtection="1">
      <alignment horizontal="center" vertical="center" wrapText="1"/>
      <protection hidden="1"/>
    </xf>
    <xf numFmtId="166" fontId="28" fillId="24" borderId="0" xfId="0" applyNumberFormat="1" applyFont="1" applyFill="1" applyAlignment="1">
      <alignment horizontal="center" vertical="center" wrapText="1"/>
    </xf>
    <xf numFmtId="164" fontId="69" fillId="24" borderId="0" xfId="45" applyNumberFormat="1" applyFont="1" applyFill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2ACAAUABNAAAAAAAAAAAAAAAAAAAAAAAAAAAAAAAAAAAAAAAAAAAAAAAAAAAAAAAAAAAAAAAAAAAAAAAAAAAAAAAAAAAAAAAAAAAAAAAAAAAAAAAAAAAAAAAAAAAAAADpBwUAAgAUAAwAE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2MDBaMCMGCSqGSIb3DQEJBDEWBBRBIuXdGNds60oyaQ1xHON7AjBzmDArBgsqhkiG9w0BCRACDDEcMBowGDAWBBRE5xMFRVajmd/v2Zzf5CvSbEm8HjANBgkqhkiG9w0BAQEFAASCAQCBZcAVbBRJaCuFkbixl5hxNDZCX03m6J1ZmV3AGbFd0c8ShJQHzdYGQBHWAvG79/I2fIpS5o+W+rU/6EBD2zCymrYOzYj7oUAkusBT+Yz+gW4tSV8Hb6qwJwQfmudpHwPtNDsXe228L8OntxZLx5OK9dAYfNnDU2/ZaQLFHq9VkcY0owvaR1D5nXL6a5CMBCV6rImAvMbR2timAzvrZ4aSHNRC7MKP4HH9/Prh+qADcG8FYt9vnts2hy7j2RzJsx3MbpaZl5yR+/KEAT3TtejcDI4250LExkWR9Ak8RFOSgcqiL98E6BePYPGJ44z2zAgBF1aasopA+ymQgdcMGGR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2ACAAUABNAAAAAAAAAAAAAAAAAAAAAAAAAAAAAAAAAAAAAAAAAAAAAAAAAAAAAAAAAAAAAAAAAAAAAAAAAAAAAAAAAAAAAAAAAAAAAAAAAAAAAAAAAAAAAAAAAAAAAADpBwUAAgAUAAwAE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2MDZaMCMGCSqGSIb3DQEJBDEWBBRBS/VWPGAmyENV+0K+cNui69xeozArBgsqhkiG9w0BCRACDDEcMBowGDAWBBRE5xMFRVajmd/v2Zzf5CvSbEm8HjANBgkqhkiG9w0BAQEFAASCAQDBdIACNWR3Dx4LjeoeMAAOtp2yzRZPImnYtJVkHm8XOjFwnkUDTXbqoq+e8aDF/RWyxELmKW+x25hlXDMT+CKpeHqAWCjqfkcETafzvj5ztqd6CqlivIj6sn21zLcmhOyD+k2yZPZZfxq8VqgEiDiey/coS3IjVYY13GhMLkd076YmY+sklXh8Ji4mtzSXhSUk9vE+XVw3e2MpS3IlgOpzFjgkymZW+h8Fdl56f88gVQFhitxH6ybJcV0QkHqSWodu4Cxb3WhXqXMM1wD9JOfJBsFprs+zEIXCUJpKt/wOkrvYbE+rtlEBt4+2HaGYGVZLEEddaTRc9N6rZBv+NYF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6" name="ArGrDigsig1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17A2AEA8-F770-C9CD-1C3E-D38348BAB3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1616075</xdr:colOff>
          <xdr:row>80</xdr:row>
          <xdr:rowOff>1270000</xdr:rowOff>
        </xdr:to>
        <xdr:sp macro="" textlink="">
          <xdr:nvSpPr>
            <xdr:cNvPr id="4098" name="ArGrDigsig1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DF65585C-88AE-2525-B1C8-A6C6F58759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5"/>
  <sheetViews>
    <sheetView view="pageBreakPreview" topLeftCell="A34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2.28515625" style="7" customWidth="1"/>
    <col min="4" max="4" width="22.5703125" style="36" customWidth="1"/>
    <col min="5" max="5" width="4" style="36" customWidth="1"/>
    <col min="6" max="6" width="9.140625" style="7"/>
    <col min="7" max="7" width="3.7109375" style="7" customWidth="1"/>
    <col min="8" max="8" width="10" style="7" customWidth="1"/>
    <col min="9" max="9" width="9.140625" style="7"/>
    <col min="10" max="10" width="9.28515625" style="7" bestFit="1" customWidth="1"/>
    <col min="11" max="16384" width="9.140625" style="7"/>
  </cols>
  <sheetData>
    <row r="1" spans="1:5" s="6" customFormat="1">
      <c r="C1" s="35"/>
      <c r="D1" s="35" t="s">
        <v>160</v>
      </c>
      <c r="E1" s="6">
        <v>9</v>
      </c>
    </row>
    <row r="2" spans="1:5" s="6" customFormat="1">
      <c r="C2" s="35"/>
      <c r="D2" s="491" t="s">
        <v>32</v>
      </c>
      <c r="E2" s="491"/>
    </row>
    <row r="3" spans="1:5" s="6" customFormat="1">
      <c r="C3" s="35"/>
      <c r="D3" s="6" t="s">
        <v>191</v>
      </c>
    </row>
    <row r="4" spans="1:5" s="37" customFormat="1" ht="15.75" customHeight="1">
      <c r="B4" s="284"/>
      <c r="C4" s="284"/>
      <c r="D4" s="491" t="s">
        <v>266</v>
      </c>
      <c r="E4" s="491"/>
    </row>
    <row r="5" spans="1:5" s="37" customFormat="1" ht="14.25" customHeight="1">
      <c r="B5" s="284"/>
      <c r="C5" s="491" t="s">
        <v>192</v>
      </c>
      <c r="D5" s="491"/>
      <c r="E5" s="491"/>
    </row>
    <row r="6" spans="1:5" ht="18.75" customHeight="1">
      <c r="A6" s="492" t="s">
        <v>33</v>
      </c>
      <c r="B6" s="492"/>
      <c r="C6" s="492"/>
      <c r="D6" s="492"/>
      <c r="E6" s="492"/>
    </row>
    <row r="7" spans="1:5" ht="46.5" customHeight="1">
      <c r="A7" s="489" t="s">
        <v>273</v>
      </c>
      <c r="B7" s="489"/>
      <c r="C7" s="489"/>
      <c r="D7" s="489"/>
      <c r="E7" s="489"/>
    </row>
    <row r="8" spans="1:5" ht="18.75" customHeight="1">
      <c r="A8" s="490" t="s">
        <v>251</v>
      </c>
      <c r="B8" s="490"/>
      <c r="C8" s="490"/>
      <c r="D8" s="490"/>
      <c r="E8" s="490"/>
    </row>
    <row r="9" spans="1:5" ht="24" customHeight="1">
      <c r="A9" s="38"/>
      <c r="B9" s="38"/>
      <c r="C9" s="38"/>
      <c r="D9" s="39" t="s">
        <v>43</v>
      </c>
      <c r="E9" s="271"/>
    </row>
    <row r="10" spans="1:5" ht="20.25">
      <c r="A10" s="40" t="s">
        <v>7</v>
      </c>
      <c r="B10" s="41" t="s">
        <v>112</v>
      </c>
      <c r="C10" s="42"/>
      <c r="D10" s="43"/>
      <c r="E10" s="272"/>
    </row>
    <row r="11" spans="1:5" ht="16.5" customHeight="1">
      <c r="A11" s="86">
        <v>1</v>
      </c>
      <c r="B11" s="19" t="s">
        <v>106</v>
      </c>
      <c r="C11" s="44"/>
      <c r="D11" s="181">
        <v>107684.3</v>
      </c>
      <c r="E11" s="273"/>
    </row>
    <row r="12" spans="1:5" ht="16.5" customHeight="1">
      <c r="A12" s="86">
        <v>2</v>
      </c>
      <c r="B12" s="222" t="s">
        <v>199</v>
      </c>
      <c r="C12" s="44"/>
      <c r="D12" s="182">
        <f>+Ashkhatavardz!J7</f>
        <v>1450.8</v>
      </c>
      <c r="E12" s="273"/>
    </row>
    <row r="13" spans="1:5" s="3" customFormat="1" hidden="1">
      <c r="A13" s="86">
        <f>+A12+1</f>
        <v>3</v>
      </c>
      <c r="B13" s="19" t="s">
        <v>8</v>
      </c>
      <c r="C13" s="45"/>
      <c r="D13" s="181"/>
      <c r="E13" s="273"/>
    </row>
    <row r="14" spans="1:5" s="3" customFormat="1" ht="16.5" customHeight="1">
      <c r="A14" s="86">
        <v>3</v>
      </c>
      <c r="B14" s="19" t="s">
        <v>53</v>
      </c>
      <c r="C14" s="45"/>
      <c r="D14" s="182">
        <f>+'Komunal '!M28</f>
        <v>200</v>
      </c>
      <c r="E14" s="273"/>
    </row>
    <row r="15" spans="1:5" s="3" customFormat="1" hidden="1">
      <c r="A15" s="86">
        <f>+A14+1</f>
        <v>4</v>
      </c>
      <c r="B15" s="19" t="s">
        <v>9</v>
      </c>
      <c r="C15" s="45"/>
      <c r="D15" s="181"/>
      <c r="E15" s="273"/>
    </row>
    <row r="16" spans="1:5" s="3" customFormat="1" ht="16.5" hidden="1" customHeight="1">
      <c r="A16" s="86">
        <v>4</v>
      </c>
      <c r="B16" s="19" t="s">
        <v>62</v>
      </c>
      <c r="C16" s="45"/>
      <c r="D16" s="467"/>
      <c r="E16" s="273"/>
    </row>
    <row r="17" spans="1:15" s="3" customFormat="1" ht="16.5" customHeight="1">
      <c r="A17" s="469">
        <v>4</v>
      </c>
      <c r="B17" s="470" t="s">
        <v>110</v>
      </c>
      <c r="C17" s="471"/>
      <c r="D17" s="465">
        <f>+D18+D19</f>
        <v>4248.3999999999996</v>
      </c>
      <c r="E17" s="273"/>
    </row>
    <row r="18" spans="1:15" s="439" customFormat="1" ht="16.5" customHeight="1">
      <c r="A18" s="472">
        <f>+A17+0.1</f>
        <v>4.0999999999999996</v>
      </c>
      <c r="B18" s="473" t="s">
        <v>63</v>
      </c>
      <c r="C18" s="474"/>
      <c r="D18" s="475">
        <f>+D59</f>
        <v>3956.6</v>
      </c>
      <c r="E18" s="437"/>
    </row>
    <row r="19" spans="1:15" s="439" customFormat="1" ht="16.5" customHeight="1">
      <c r="A19" s="472">
        <f>+A18+0.1</f>
        <v>4.1999999999999993</v>
      </c>
      <c r="B19" s="473" t="s">
        <v>64</v>
      </c>
      <c r="C19" s="474"/>
      <c r="D19" s="476">
        <v>291.8</v>
      </c>
      <c r="E19" s="441"/>
    </row>
    <row r="20" spans="1:15" s="3" customFormat="1" hidden="1">
      <c r="A20" s="469">
        <f>+A17+1</f>
        <v>5</v>
      </c>
      <c r="B20" s="470" t="s">
        <v>10</v>
      </c>
      <c r="C20" s="471"/>
      <c r="D20" s="464"/>
      <c r="E20" s="273"/>
    </row>
    <row r="21" spans="1:15" s="3" customFormat="1" ht="16.5" customHeight="1">
      <c r="A21" s="469">
        <v>5</v>
      </c>
      <c r="B21" s="470" t="s">
        <v>231</v>
      </c>
      <c r="C21" s="471"/>
      <c r="D21" s="465">
        <f>+'Komunal '!N20</f>
        <v>9.1999999999999993</v>
      </c>
      <c r="E21" s="273"/>
    </row>
    <row r="22" spans="1:15" s="3" customFormat="1" hidden="1">
      <c r="A22" s="469">
        <f t="shared" ref="A22:A23" si="0">+A21+1</f>
        <v>6</v>
      </c>
      <c r="B22" s="470" t="s">
        <v>241</v>
      </c>
      <c r="C22" s="471"/>
      <c r="D22" s="464"/>
      <c r="E22" s="273"/>
    </row>
    <row r="23" spans="1:15" s="2" customFormat="1" ht="19.5" hidden="1" customHeight="1">
      <c r="A23" s="469">
        <f t="shared" si="0"/>
        <v>7</v>
      </c>
      <c r="B23" s="477" t="s">
        <v>194</v>
      </c>
      <c r="C23" s="478"/>
      <c r="D23" s="464"/>
      <c r="E23" s="273"/>
    </row>
    <row r="24" spans="1:15" s="2" customFormat="1" hidden="1">
      <c r="A24" s="469"/>
      <c r="B24" s="477"/>
      <c r="C24" s="478"/>
      <c r="D24" s="464"/>
      <c r="E24" s="273"/>
    </row>
    <row r="25" spans="1:15" ht="16.5" customHeight="1">
      <c r="A25" s="479"/>
      <c r="B25" s="480" t="s">
        <v>21</v>
      </c>
      <c r="C25" s="481"/>
      <c r="D25" s="482">
        <f>SUM(D11:D17,D20:D24)</f>
        <v>113592.7</v>
      </c>
      <c r="E25" s="274"/>
    </row>
    <row r="26" spans="1:15" ht="6.75" customHeight="1">
      <c r="A26" s="483"/>
      <c r="B26" s="479"/>
      <c r="C26" s="484"/>
      <c r="D26" s="465"/>
      <c r="E26" s="182"/>
    </row>
    <row r="27" spans="1:15" ht="24.75" customHeight="1">
      <c r="A27" s="479" t="s">
        <v>11</v>
      </c>
      <c r="B27" s="485" t="s">
        <v>113</v>
      </c>
      <c r="C27" s="486"/>
      <c r="D27" s="487"/>
      <c r="E27" s="208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s="3" customFormat="1">
      <c r="A28" s="469">
        <v>1</v>
      </c>
      <c r="B28" s="477" t="s">
        <v>223</v>
      </c>
      <c r="C28" s="471"/>
      <c r="D28" s="465">
        <f>+Ashkhatavardz!M9-'Dramakan hosqer'!F75</f>
        <v>101896.7</v>
      </c>
      <c r="E28" s="273"/>
    </row>
    <row r="29" spans="1:15" s="439" customFormat="1" ht="17.25" hidden="1" customHeight="1">
      <c r="A29" s="472">
        <v>1.1000000000000001</v>
      </c>
      <c r="B29" s="488" t="s">
        <v>200</v>
      </c>
      <c r="C29" s="474"/>
      <c r="D29" s="476">
        <f>+Ashkhatavardz!L7</f>
        <v>0</v>
      </c>
      <c r="E29" s="441"/>
      <c r="F29" s="438"/>
      <c r="G29" s="438"/>
      <c r="H29" s="438"/>
      <c r="I29" s="438"/>
      <c r="J29" s="438"/>
      <c r="K29" s="438"/>
      <c r="L29" s="438"/>
      <c r="M29" s="438"/>
      <c r="N29" s="438"/>
      <c r="O29" s="438"/>
    </row>
    <row r="30" spans="1:15" s="439" customFormat="1" ht="18.75" customHeight="1">
      <c r="A30" s="472">
        <f>+A29+0</f>
        <v>1.1000000000000001</v>
      </c>
      <c r="B30" s="488" t="s">
        <v>201</v>
      </c>
      <c r="C30" s="474"/>
      <c r="D30" s="476">
        <f>+Ashkhatavardz!J7</f>
        <v>1450.8</v>
      </c>
      <c r="E30" s="441"/>
      <c r="F30" s="438"/>
      <c r="G30" s="438"/>
      <c r="H30" s="438"/>
      <c r="I30" s="438"/>
      <c r="J30" s="438"/>
      <c r="K30" s="438"/>
      <c r="L30" s="438"/>
      <c r="M30" s="438"/>
      <c r="N30" s="438"/>
      <c r="O30" s="438"/>
    </row>
    <row r="31" spans="1:15" s="3" customFormat="1">
      <c r="A31" s="86">
        <f>+A28+1</f>
        <v>2</v>
      </c>
      <c r="B31" s="19" t="s">
        <v>13</v>
      </c>
      <c r="C31" s="45"/>
      <c r="D31" s="181">
        <f>+'Komunal '!F27</f>
        <v>2970.9</v>
      </c>
      <c r="E31" s="273"/>
    </row>
    <row r="32" spans="1:15" s="3" customFormat="1">
      <c r="A32" s="86">
        <f>+A31+1</f>
        <v>3</v>
      </c>
      <c r="B32" s="19" t="s">
        <v>12</v>
      </c>
      <c r="C32" s="45"/>
      <c r="D32" s="181">
        <f>+'Komunal '!J27</f>
        <v>1273.5999999999999</v>
      </c>
      <c r="E32" s="273"/>
    </row>
    <row r="33" spans="1:5" s="3" customFormat="1">
      <c r="A33" s="86">
        <f t="shared" ref="A33:A35" si="1">+A32+1</f>
        <v>4</v>
      </c>
      <c r="B33" s="19" t="s">
        <v>14</v>
      </c>
      <c r="C33" s="45"/>
      <c r="D33" s="181">
        <f>+'Komunal '!O27</f>
        <v>339.9</v>
      </c>
      <c r="E33" s="273"/>
    </row>
    <row r="34" spans="1:5" s="3" customFormat="1">
      <c r="A34" s="86">
        <f t="shared" si="1"/>
        <v>5</v>
      </c>
      <c r="B34" s="19" t="s">
        <v>15</v>
      </c>
      <c r="C34" s="45"/>
      <c r="D34" s="181">
        <v>93.2</v>
      </c>
      <c r="E34" s="273"/>
    </row>
    <row r="35" spans="1:5" s="3" customFormat="1">
      <c r="A35" s="86">
        <f t="shared" si="1"/>
        <v>6</v>
      </c>
      <c r="B35" s="19" t="s">
        <v>16</v>
      </c>
      <c r="C35" s="45"/>
      <c r="D35" s="181">
        <v>60</v>
      </c>
      <c r="E35" s="273"/>
    </row>
    <row r="36" spans="1:5" s="3" customFormat="1" ht="18" customHeight="1">
      <c r="A36" s="86">
        <f>+A35+1</f>
        <v>7</v>
      </c>
      <c r="B36" s="19" t="s">
        <v>267</v>
      </c>
      <c r="C36" s="45"/>
      <c r="D36" s="181">
        <v>211.2</v>
      </c>
      <c r="E36" s="273"/>
    </row>
    <row r="37" spans="1:5" s="3" customFormat="1" hidden="1">
      <c r="A37" s="86">
        <f>+A36+1</f>
        <v>8</v>
      </c>
      <c r="B37" s="19" t="s">
        <v>17</v>
      </c>
      <c r="C37" s="45"/>
      <c r="D37" s="181"/>
      <c r="E37" s="273"/>
    </row>
    <row r="38" spans="1:5" s="3" customFormat="1">
      <c r="A38" s="86">
        <v>8</v>
      </c>
      <c r="B38" s="19" t="s">
        <v>270</v>
      </c>
      <c r="C38" s="45"/>
      <c r="D38" s="181">
        <v>830</v>
      </c>
      <c r="E38" s="273"/>
    </row>
    <row r="39" spans="1:5" s="3" customFormat="1">
      <c r="A39" s="86">
        <v>9</v>
      </c>
      <c r="B39" s="19" t="s">
        <v>65</v>
      </c>
      <c r="C39" s="45"/>
      <c r="D39" s="464">
        <v>668.6</v>
      </c>
      <c r="E39" s="273"/>
    </row>
    <row r="40" spans="1:5" s="3" customFormat="1" hidden="1">
      <c r="A40" s="86">
        <f t="shared" ref="A40:A57" si="2">+A39+1</f>
        <v>10</v>
      </c>
      <c r="B40" s="19" t="s">
        <v>291</v>
      </c>
      <c r="C40" s="45"/>
      <c r="D40" s="464"/>
      <c r="E40" s="273"/>
    </row>
    <row r="41" spans="1:5" s="3" customFormat="1">
      <c r="A41" s="86">
        <v>10</v>
      </c>
      <c r="B41" s="19" t="s">
        <v>107</v>
      </c>
      <c r="C41" s="45"/>
      <c r="D41" s="464">
        <v>100</v>
      </c>
      <c r="E41" s="273"/>
    </row>
    <row r="42" spans="1:5" s="3" customFormat="1">
      <c r="A42" s="86">
        <f t="shared" si="2"/>
        <v>11</v>
      </c>
      <c r="B42" s="19" t="s">
        <v>108</v>
      </c>
      <c r="C42" s="45"/>
      <c r="D42" s="464">
        <v>60</v>
      </c>
      <c r="E42" s="273"/>
    </row>
    <row r="43" spans="1:5" s="3" customFormat="1" hidden="1">
      <c r="A43" s="86">
        <f t="shared" si="2"/>
        <v>12</v>
      </c>
      <c r="B43" s="19" t="s">
        <v>18</v>
      </c>
      <c r="C43" s="45"/>
      <c r="D43" s="464"/>
      <c r="E43" s="273"/>
    </row>
    <row r="44" spans="1:5" s="3" customFormat="1">
      <c r="A44" s="86">
        <v>12</v>
      </c>
      <c r="B44" s="19" t="s">
        <v>19</v>
      </c>
      <c r="C44" s="45"/>
      <c r="D44" s="464">
        <v>197</v>
      </c>
      <c r="E44" s="273"/>
    </row>
    <row r="45" spans="1:5" s="3" customFormat="1" hidden="1">
      <c r="A45" s="86">
        <f>+A44+1</f>
        <v>13</v>
      </c>
      <c r="B45" s="19" t="s">
        <v>57</v>
      </c>
      <c r="C45" s="45"/>
      <c r="D45" s="464"/>
      <c r="E45" s="273"/>
    </row>
    <row r="46" spans="1:5" s="3" customFormat="1">
      <c r="A46" s="86">
        <v>13</v>
      </c>
      <c r="B46" s="19" t="s">
        <v>44</v>
      </c>
      <c r="C46" s="45"/>
      <c r="D46" s="465">
        <f>+'Komunal '!M28</f>
        <v>200</v>
      </c>
      <c r="E46" s="273"/>
    </row>
    <row r="47" spans="1:5" s="3" customFormat="1" hidden="1">
      <c r="A47" s="86">
        <f t="shared" si="2"/>
        <v>14</v>
      </c>
      <c r="B47" s="19" t="s">
        <v>37</v>
      </c>
      <c r="C47" s="45"/>
      <c r="D47" s="464"/>
      <c r="E47" s="273"/>
    </row>
    <row r="48" spans="1:5" s="3" customFormat="1">
      <c r="A48" s="86">
        <v>14</v>
      </c>
      <c r="B48" s="19" t="s">
        <v>66</v>
      </c>
      <c r="C48" s="45"/>
      <c r="D48" s="464">
        <v>40</v>
      </c>
      <c r="E48" s="273"/>
    </row>
    <row r="49" spans="1:5" s="3" customFormat="1">
      <c r="A49" s="86">
        <f>+A48+1</f>
        <v>15</v>
      </c>
      <c r="B49" s="19" t="s">
        <v>67</v>
      </c>
      <c r="C49" s="45"/>
      <c r="D49" s="464">
        <v>122</v>
      </c>
      <c r="E49" s="273"/>
    </row>
    <row r="50" spans="1:5" s="3" customFormat="1">
      <c r="A50" s="86">
        <f t="shared" si="2"/>
        <v>16</v>
      </c>
      <c r="B50" s="19" t="s">
        <v>38</v>
      </c>
      <c r="C50" s="45"/>
      <c r="D50" s="464">
        <v>3</v>
      </c>
      <c r="E50" s="273"/>
    </row>
    <row r="51" spans="1:5" s="3" customFormat="1" hidden="1">
      <c r="A51" s="86">
        <f t="shared" si="2"/>
        <v>17</v>
      </c>
      <c r="B51" s="19" t="s">
        <v>109</v>
      </c>
      <c r="C51" s="45"/>
      <c r="D51" s="464"/>
      <c r="E51" s="273"/>
    </row>
    <row r="52" spans="1:5" s="3" customFormat="1" hidden="1">
      <c r="A52" s="86">
        <f t="shared" si="2"/>
        <v>18</v>
      </c>
      <c r="B52" s="19" t="s">
        <v>39</v>
      </c>
      <c r="C52" s="45"/>
      <c r="D52" s="464"/>
      <c r="E52" s="273"/>
    </row>
    <row r="53" spans="1:5" s="3" customFormat="1" hidden="1">
      <c r="A53" s="86">
        <v>18</v>
      </c>
      <c r="B53" s="19" t="s">
        <v>54</v>
      </c>
      <c r="C53" s="45"/>
      <c r="D53" s="464">
        <v>0</v>
      </c>
      <c r="E53" s="273"/>
    </row>
    <row r="54" spans="1:5" s="3" customFormat="1">
      <c r="A54" s="86">
        <v>17</v>
      </c>
      <c r="B54" s="19" t="s">
        <v>242</v>
      </c>
      <c r="C54" s="45"/>
      <c r="D54" s="464">
        <v>400</v>
      </c>
      <c r="E54" s="273"/>
    </row>
    <row r="55" spans="1:5" s="3" customFormat="1" hidden="1">
      <c r="A55" s="86">
        <f t="shared" si="2"/>
        <v>18</v>
      </c>
      <c r="B55" s="18" t="s">
        <v>225</v>
      </c>
      <c r="C55" s="45"/>
      <c r="D55" s="464"/>
      <c r="E55" s="273"/>
    </row>
    <row r="56" spans="1:5" s="2" customFormat="1">
      <c r="A56" s="86">
        <v>18</v>
      </c>
      <c r="B56" s="18" t="s">
        <v>292</v>
      </c>
      <c r="C56" s="220"/>
      <c r="D56" s="464">
        <v>50</v>
      </c>
      <c r="E56" s="273"/>
    </row>
    <row r="57" spans="1:5" s="2" customFormat="1">
      <c r="A57" s="86">
        <f t="shared" si="2"/>
        <v>19</v>
      </c>
      <c r="B57" s="18" t="s">
        <v>293</v>
      </c>
      <c r="C57" s="220"/>
      <c r="D57" s="464">
        <v>120</v>
      </c>
      <c r="E57" s="273"/>
    </row>
    <row r="58" spans="1:5" s="3" customFormat="1">
      <c r="A58" s="86">
        <f>+A57+1</f>
        <v>20</v>
      </c>
      <c r="B58" s="19" t="s">
        <v>20</v>
      </c>
      <c r="C58" s="45"/>
      <c r="D58" s="464">
        <f>D59</f>
        <v>3956.6</v>
      </c>
      <c r="E58" s="273"/>
    </row>
    <row r="59" spans="1:5" s="439" customFormat="1" ht="16.899999999999999" customHeight="1">
      <c r="A59" s="435">
        <f>+A58+0.1</f>
        <v>20.100000000000001</v>
      </c>
      <c r="B59" s="442" t="s">
        <v>68</v>
      </c>
      <c r="C59" s="436"/>
      <c r="D59" s="440">
        <v>3956.6</v>
      </c>
      <c r="E59" s="441"/>
    </row>
    <row r="60" spans="1:5" s="3" customFormat="1" hidden="1">
      <c r="A60" s="86">
        <f>+A58+1</f>
        <v>21</v>
      </c>
      <c r="B60" s="19" t="s">
        <v>69</v>
      </c>
      <c r="C60" s="45"/>
      <c r="D60" s="181"/>
      <c r="E60" s="273"/>
    </row>
    <row r="61" spans="1:5" s="3" customFormat="1" hidden="1">
      <c r="A61" s="86">
        <f>+A60+1</f>
        <v>22</v>
      </c>
      <c r="B61" s="19" t="s">
        <v>58</v>
      </c>
      <c r="C61" s="45"/>
      <c r="D61" s="181"/>
      <c r="E61" s="273"/>
    </row>
    <row r="62" spans="1:5" ht="15" customHeight="1">
      <c r="A62" s="46"/>
      <c r="B62" s="47" t="s">
        <v>22</v>
      </c>
      <c r="C62" s="42"/>
      <c r="D62" s="205">
        <f>SUM(D28,D31:D36,D37:D58,D60:D61)</f>
        <v>113592.7</v>
      </c>
      <c r="E62" s="275"/>
    </row>
    <row r="63" spans="1:5" ht="18" customHeight="1">
      <c r="B63" s="48"/>
      <c r="C63" s="8"/>
    </row>
    <row r="64" spans="1:5" s="381" customFormat="1" ht="107.25" customHeight="1">
      <c r="B64" s="382" t="s">
        <v>184</v>
      </c>
      <c r="C64" s="380"/>
      <c r="D64" s="383" t="s">
        <v>197</v>
      </c>
      <c r="E64" s="384"/>
    </row>
    <row r="65" spans="2:6" ht="40.5" customHeight="1">
      <c r="B65" s="190"/>
      <c r="C65" s="62"/>
      <c r="E65" s="7"/>
      <c r="F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6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6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34" zoomScaleSheetLayoutView="100" workbookViewId="0">
      <selection activeCell="C81" sqref="C81:D81"/>
    </sheetView>
  </sheetViews>
  <sheetFormatPr defaultColWidth="9.140625" defaultRowHeight="13.5"/>
  <cols>
    <col min="1" max="1" width="5.28515625" style="65" customWidth="1"/>
    <col min="2" max="2" width="59.140625" style="252" customWidth="1"/>
    <col min="3" max="3" width="13.85546875" style="65" customWidth="1"/>
    <col min="4" max="4" width="24.7109375" style="65" customWidth="1"/>
    <col min="5" max="5" width="14.140625" style="65" customWidth="1"/>
    <col min="6" max="6" width="13.7109375" style="65" customWidth="1"/>
    <col min="7" max="7" width="3.5703125" style="65" customWidth="1"/>
    <col min="8" max="16384" width="9.140625" style="65"/>
  </cols>
  <sheetData>
    <row r="1" spans="1:7" s="59" customFormat="1" ht="17.25">
      <c r="A1" s="285"/>
      <c r="B1" s="286"/>
      <c r="C1" s="283"/>
      <c r="D1" s="283"/>
      <c r="E1" s="283"/>
      <c r="F1" s="219" t="s">
        <v>160</v>
      </c>
      <c r="G1" s="282">
        <f>+'Ekamut-caxs'!E1+1</f>
        <v>10</v>
      </c>
    </row>
    <row r="2" spans="1:7" s="59" customFormat="1" ht="17.25">
      <c r="A2" s="285"/>
      <c r="B2" s="287"/>
      <c r="C2" s="285"/>
      <c r="D2" s="285"/>
      <c r="E2" s="493" t="s">
        <v>198</v>
      </c>
      <c r="F2" s="493"/>
      <c r="G2" s="493"/>
    </row>
    <row r="3" spans="1:7" s="59" customFormat="1" ht="17.25">
      <c r="A3" s="285"/>
      <c r="B3" s="287"/>
      <c r="C3" s="285"/>
      <c r="D3" s="285"/>
      <c r="E3" s="493" t="s">
        <v>191</v>
      </c>
      <c r="F3" s="493"/>
      <c r="G3" s="493"/>
    </row>
    <row r="4" spans="1:7" s="59" customFormat="1" ht="15" customHeight="1">
      <c r="A4" s="285"/>
      <c r="B4" s="287"/>
      <c r="C4" s="285"/>
      <c r="D4" s="285"/>
      <c r="E4" s="496" t="str">
        <f>+'Ekamut-caxs'!D4</f>
        <v xml:space="preserve">_____. _____. 2025թ. </v>
      </c>
      <c r="F4" s="496"/>
      <c r="G4" s="496"/>
    </row>
    <row r="5" spans="1:7" s="59" customFormat="1" ht="19.5" customHeight="1">
      <c r="A5" s="285"/>
      <c r="B5" s="287"/>
      <c r="C5" s="285"/>
      <c r="D5" s="285"/>
      <c r="E5" s="496" t="str">
        <f>+'Ekamut-caxs'!C5</f>
        <v xml:space="preserve">հ. __________- Ա որոշմամբ </v>
      </c>
      <c r="F5" s="496"/>
      <c r="G5" s="496"/>
    </row>
    <row r="6" spans="1:7" s="58" customFormat="1" ht="18" customHeight="1">
      <c r="A6" s="494" t="s">
        <v>33</v>
      </c>
      <c r="B6" s="494"/>
      <c r="C6" s="494"/>
      <c r="D6" s="494"/>
      <c r="E6" s="494"/>
      <c r="F6" s="494"/>
      <c r="G6" s="266"/>
    </row>
    <row r="7" spans="1:7" s="7" customFormat="1" ht="24.75" customHeight="1">
      <c r="A7" s="489" t="str">
        <f>+'Ekamut-caxs'!A7:D7</f>
        <v>«Երևանի Արաբկիրի համալիր մարզաձևերի մանկապատանեկան մարզադպրոց» ՀՈԱԿ-ի</v>
      </c>
      <c r="B7" s="489"/>
      <c r="C7" s="489"/>
      <c r="D7" s="489"/>
      <c r="E7" s="489"/>
      <c r="F7" s="489"/>
      <c r="G7" s="264"/>
    </row>
    <row r="8" spans="1:7" s="7" customFormat="1" ht="19.149999999999999" customHeight="1">
      <c r="A8" s="490" t="s">
        <v>257</v>
      </c>
      <c r="B8" s="490"/>
      <c r="C8" s="490"/>
      <c r="D8" s="490"/>
      <c r="E8" s="490"/>
      <c r="F8" s="490"/>
      <c r="G8" s="265"/>
    </row>
    <row r="9" spans="1:7" s="7" customFormat="1" ht="11.25" hidden="1" customHeight="1">
      <c r="A9" s="60"/>
      <c r="B9" s="243"/>
      <c r="C9" s="60"/>
      <c r="D9" s="60"/>
      <c r="E9" s="60"/>
      <c r="F9" s="60"/>
      <c r="G9" s="60"/>
    </row>
    <row r="10" spans="1:7" s="58" customFormat="1" ht="15" customHeight="1">
      <c r="A10" s="57"/>
      <c r="B10" s="244"/>
      <c r="C10" s="57"/>
      <c r="D10" s="57"/>
      <c r="E10" s="57"/>
      <c r="F10" s="61" t="s">
        <v>34</v>
      </c>
      <c r="G10" s="61"/>
    </row>
    <row r="11" spans="1:7" s="8" customFormat="1" ht="33">
      <c r="A11" s="236" t="s">
        <v>3</v>
      </c>
      <c r="B11" s="245" t="s">
        <v>23</v>
      </c>
      <c r="C11" s="69" t="s">
        <v>173</v>
      </c>
      <c r="D11" s="69" t="s">
        <v>174</v>
      </c>
      <c r="E11" s="69" t="s">
        <v>175</v>
      </c>
      <c r="F11" s="69" t="s">
        <v>35</v>
      </c>
      <c r="G11" s="276"/>
    </row>
    <row r="12" spans="1:7" s="58" customFormat="1" ht="34.5">
      <c r="A12" s="11" t="s">
        <v>7</v>
      </c>
      <c r="B12" s="12" t="s">
        <v>24</v>
      </c>
      <c r="C12" s="195">
        <f>+F12</f>
        <v>1137.4690000000119</v>
      </c>
      <c r="D12" s="195">
        <f>+F12</f>
        <v>1137.4690000000119</v>
      </c>
      <c r="E12" s="195">
        <f>+F12</f>
        <v>1137.4690000000119</v>
      </c>
      <c r="F12" s="195">
        <f>+'Dramakani hamematakan'!D6</f>
        <v>1137.4690000000119</v>
      </c>
      <c r="G12" s="277"/>
    </row>
    <row r="13" spans="1:7" s="58" customFormat="1" ht="34.5">
      <c r="A13" s="11" t="s">
        <v>11</v>
      </c>
      <c r="B13" s="12" t="s">
        <v>72</v>
      </c>
      <c r="C13" s="195">
        <f>SUM(C14:C23)</f>
        <v>18362.583333333336</v>
      </c>
      <c r="D13" s="195">
        <f>SUM(D14:D23)</f>
        <v>45698.858333333337</v>
      </c>
      <c r="E13" s="195">
        <f>SUM(E14:E23)</f>
        <v>73035.633333333346</v>
      </c>
      <c r="F13" s="195">
        <f>SUM(F14:F23)</f>
        <v>109335.1</v>
      </c>
      <c r="G13" s="278"/>
    </row>
    <row r="14" spans="1:7" s="58" customFormat="1" ht="17.25">
      <c r="A14" s="52">
        <v>1</v>
      </c>
      <c r="B14" s="246" t="str">
        <f>+'Ekamut-caxs'!B11</f>
        <v>Սուբսիդիայից</v>
      </c>
      <c r="C14" s="237">
        <f>F14/12*2</f>
        <v>17947.383333333335</v>
      </c>
      <c r="D14" s="237">
        <f>F14/12*5</f>
        <v>44868.458333333336</v>
      </c>
      <c r="E14" s="237">
        <f>F14/12*8</f>
        <v>71789.53333333334</v>
      </c>
      <c r="F14" s="193">
        <f>+'Ekamut-caxs'!D11</f>
        <v>107684.3</v>
      </c>
      <c r="G14" s="279"/>
    </row>
    <row r="15" spans="1:7" s="58" customFormat="1" ht="17.25">
      <c r="A15" s="52">
        <f>+A14+1</f>
        <v>2</v>
      </c>
      <c r="B15" s="223" t="str">
        <f>+'Ekamut-caxs'!B12</f>
        <v>Կամավոր ատեստավորման գծով</v>
      </c>
      <c r="C15" s="192">
        <v>362.7</v>
      </c>
      <c r="D15" s="192">
        <v>725.4</v>
      </c>
      <c r="E15" s="192">
        <v>1088.0999999999999</v>
      </c>
      <c r="F15" s="193">
        <f>+'Ekamut-caxs'!D12</f>
        <v>1450.8</v>
      </c>
      <c r="G15" s="279"/>
    </row>
    <row r="16" spans="1:7" s="58" customFormat="1" ht="17.25" hidden="1">
      <c r="A16" s="52">
        <f t="shared" ref="A16:A22" si="0">+A15+1</f>
        <v>3</v>
      </c>
      <c r="B16" s="201" t="str">
        <f>+'Ekamut-caxs'!B13</f>
        <v xml:space="preserve">Վճարովի ծառայություններից </v>
      </c>
      <c r="C16" s="237"/>
      <c r="D16" s="237"/>
      <c r="E16" s="237"/>
      <c r="F16" s="193">
        <f>+'Ekamut-caxs'!D13</f>
        <v>0</v>
      </c>
      <c r="G16" s="279"/>
    </row>
    <row r="17" spans="1:7" s="58" customFormat="1" ht="16.5" customHeight="1">
      <c r="A17" s="52">
        <v>3</v>
      </c>
      <c r="B17" s="201" t="str">
        <f>+'Ekamut-caxs'!B14</f>
        <v>Սպասարկման և կոմունալ համավճարներից</v>
      </c>
      <c r="C17" s="237">
        <v>52.5</v>
      </c>
      <c r="D17" s="237">
        <v>105</v>
      </c>
      <c r="E17" s="237">
        <v>158</v>
      </c>
      <c r="F17" s="193">
        <f>+'Ekamut-caxs'!D14</f>
        <v>200</v>
      </c>
      <c r="G17" s="280"/>
    </row>
    <row r="18" spans="1:7" s="58" customFormat="1" ht="17.25" hidden="1">
      <c r="A18" s="52">
        <f t="shared" si="0"/>
        <v>4</v>
      </c>
      <c r="B18" s="201" t="str">
        <f>+'Ekamut-caxs'!B15</f>
        <v>Ֆինանսական օգնությունից</v>
      </c>
      <c r="C18" s="237"/>
      <c r="D18" s="237"/>
      <c r="E18" s="237"/>
      <c r="F18" s="193">
        <f>+'Ekamut-caxs'!D15</f>
        <v>0</v>
      </c>
      <c r="G18" s="279"/>
    </row>
    <row r="19" spans="1:7" s="58" customFormat="1" ht="20.25" hidden="1" customHeight="1">
      <c r="A19" s="52">
        <v>4</v>
      </c>
      <c r="B19" s="201" t="str">
        <f>+'Ekamut-caxs'!B16</f>
        <v>Չփոխանակվող գործարքներից (դրամաշնորհից)</v>
      </c>
      <c r="C19" s="237"/>
      <c r="D19" s="237"/>
      <c r="E19" s="237"/>
      <c r="F19" s="192">
        <f>+'Ekamut-caxs'!D16</f>
        <v>0</v>
      </c>
      <c r="G19" s="280"/>
    </row>
    <row r="20" spans="1:7" s="58" customFormat="1" ht="17.25" hidden="1">
      <c r="A20" s="52">
        <f t="shared" si="0"/>
        <v>5</v>
      </c>
      <c r="B20" s="246" t="s">
        <v>25</v>
      </c>
      <c r="C20" s="237"/>
      <c r="D20" s="237"/>
      <c r="E20" s="237"/>
      <c r="F20" s="192"/>
      <c r="G20" s="280"/>
    </row>
    <row r="21" spans="1:7" s="58" customFormat="1" ht="17.25" hidden="1">
      <c r="A21" s="52">
        <f>+A20+1</f>
        <v>6</v>
      </c>
      <c r="B21" s="246" t="str">
        <f>+'Ekamut-caxs'!B20</f>
        <v>Բանկի տոկոսից</v>
      </c>
      <c r="C21" s="237"/>
      <c r="D21" s="237"/>
      <c r="E21" s="237"/>
      <c r="F21" s="193">
        <f>+'Ekamut-caxs'!D20</f>
        <v>0</v>
      </c>
      <c r="G21" s="279"/>
    </row>
    <row r="22" spans="1:7" s="59" customFormat="1" ht="17.25" hidden="1">
      <c r="A22" s="52">
        <f t="shared" si="0"/>
        <v>7</v>
      </c>
      <c r="B22" s="248" t="s">
        <v>224</v>
      </c>
      <c r="C22" s="237"/>
      <c r="D22" s="237"/>
      <c r="E22" s="237"/>
      <c r="F22" s="192">
        <f>+'Ekamut-caxs'!D23</f>
        <v>0</v>
      </c>
      <c r="G22" s="281"/>
    </row>
    <row r="23" spans="1:7" s="59" customFormat="1" ht="17.25" hidden="1">
      <c r="A23" s="52">
        <f>+A22+1</f>
        <v>8</v>
      </c>
      <c r="B23" s="248">
        <f>+'Ekamut-caxs'!B24</f>
        <v>0</v>
      </c>
      <c r="C23" s="237"/>
      <c r="D23" s="237"/>
      <c r="E23" s="237"/>
      <c r="F23" s="193">
        <f>+'Ekamut-caxs'!D24</f>
        <v>0</v>
      </c>
      <c r="G23" s="281"/>
    </row>
    <row r="24" spans="1:7" s="58" customFormat="1" ht="34.5">
      <c r="A24" s="11" t="s">
        <v>26</v>
      </c>
      <c r="B24" s="12" t="s">
        <v>73</v>
      </c>
      <c r="C24" s="195">
        <f>+C25+C61+C74</f>
        <v>19474.635180533336</v>
      </c>
      <c r="D24" s="195">
        <f>+D25+D61+D74</f>
        <v>46809.962037333324</v>
      </c>
      <c r="E24" s="195">
        <f>+E25+E61+E74</f>
        <v>73991.169189333319</v>
      </c>
      <c r="F24" s="195">
        <f>+F25+F61+F74</f>
        <v>110209.32199999999</v>
      </c>
      <c r="G24" s="278"/>
    </row>
    <row r="25" spans="1:7" s="58" customFormat="1" ht="17.25">
      <c r="A25" s="14" t="s">
        <v>46</v>
      </c>
      <c r="B25" s="12" t="s">
        <v>49</v>
      </c>
      <c r="C25" s="195">
        <f>SUM(C26,C29:C34,C35:C56,C59:C60)</f>
        <v>19474.635180533336</v>
      </c>
      <c r="D25" s="195">
        <f>SUM(D26,D29:D34,D35:D56,D59:D60)</f>
        <v>46809.962037333324</v>
      </c>
      <c r="E25" s="195">
        <f>SUM(E26,E29:E34,E35:E56,E59:E60)</f>
        <v>73991.169189333319</v>
      </c>
      <c r="F25" s="195">
        <f>SUM(F26,F29:F34,F35:F56,F59:F60)</f>
        <v>110209.32199999999</v>
      </c>
      <c r="G25" s="278"/>
    </row>
    <row r="26" spans="1:7" s="74" customFormat="1" ht="17.25">
      <c r="A26" s="52">
        <v>1</v>
      </c>
      <c r="B26" s="217" t="str">
        <f>+'Ekamut-caxs'!B28</f>
        <v>Աշխատավարձի գծով, այդ թվում՝</v>
      </c>
      <c r="C26" s="237">
        <f>+F26/12*2-420</f>
        <v>16562.783333333333</v>
      </c>
      <c r="D26" s="237">
        <f>+F26/12*5-295.3</f>
        <v>42161.658333333326</v>
      </c>
      <c r="E26" s="237">
        <f>+F26/12*8</f>
        <v>67931.133333333331</v>
      </c>
      <c r="F26" s="193">
        <f>+'Ekamut-caxs'!D28</f>
        <v>101896.7</v>
      </c>
      <c r="G26" s="279"/>
    </row>
    <row r="27" spans="1:7" s="448" customFormat="1" ht="14.25" hidden="1">
      <c r="A27" s="443">
        <v>1.1000000000000001</v>
      </c>
      <c r="B27" s="444" t="s">
        <v>200</v>
      </c>
      <c r="C27" s="445"/>
      <c r="D27" s="445"/>
      <c r="E27" s="445"/>
      <c r="F27" s="446">
        <f>+'Ekamut-caxs'!D29</f>
        <v>0</v>
      </c>
      <c r="G27" s="447"/>
    </row>
    <row r="28" spans="1:7" s="448" customFormat="1" ht="14.25">
      <c r="A28" s="443">
        <f>+A27+0</f>
        <v>1.1000000000000001</v>
      </c>
      <c r="B28" s="444" t="s">
        <v>201</v>
      </c>
      <c r="C28" s="445">
        <v>362.7</v>
      </c>
      <c r="D28" s="445">
        <v>725.4</v>
      </c>
      <c r="E28" s="445">
        <v>1088.0999999999999</v>
      </c>
      <c r="F28" s="446">
        <f>+'Ekamut-caxs'!D30</f>
        <v>1450.8</v>
      </c>
      <c r="G28" s="447"/>
    </row>
    <row r="29" spans="1:7" s="76" customFormat="1" ht="17.25">
      <c r="A29" s="52">
        <f>+A26+1</f>
        <v>2</v>
      </c>
      <c r="B29" s="201" t="str">
        <f>+'Ekamut-caxs'!B31</f>
        <v>Ջեռուցման գծով</v>
      </c>
      <c r="C29" s="237">
        <f>SUM('Komunal '!F7:F8)/1000</f>
        <v>1117.8422999999998</v>
      </c>
      <c r="D29" s="237">
        <f>SUM('Komunal '!F7:F11)/1000</f>
        <v>1681.1462999999999</v>
      </c>
      <c r="E29" s="237">
        <f>SUM('Komunal '!F7:F14)/1000</f>
        <v>1840.6532999999997</v>
      </c>
      <c r="F29" s="193">
        <f>+'Ekamut-caxs'!D31</f>
        <v>2970.9</v>
      </c>
      <c r="G29" s="279"/>
    </row>
    <row r="30" spans="1:7" s="76" customFormat="1" ht="17.25">
      <c r="A30" s="52">
        <f t="shared" ref="A30:A37" si="1">+A29+1</f>
        <v>3</v>
      </c>
      <c r="B30" s="201" t="str">
        <f>+'Ekamut-caxs'!B32</f>
        <v>Էլեկտրաէներգիայի գծով</v>
      </c>
      <c r="C30" s="237">
        <f>SUM('Komunal '!J7:J8)/1000</f>
        <v>353.88464720000002</v>
      </c>
      <c r="D30" s="237">
        <f>SUM('Komunal '!J7:J11)/1000</f>
        <v>726.247704</v>
      </c>
      <c r="E30" s="237">
        <f>SUM('Komunal '!J7:J14)/1000</f>
        <v>916.23005599999999</v>
      </c>
      <c r="F30" s="193">
        <f>+'Ekamut-caxs'!D32</f>
        <v>1273.5999999999999</v>
      </c>
      <c r="G30" s="279"/>
    </row>
    <row r="31" spans="1:7" s="76" customFormat="1" ht="17.25">
      <c r="A31" s="52">
        <f t="shared" si="1"/>
        <v>4</v>
      </c>
      <c r="B31" s="201" t="str">
        <f>+'Ekamut-caxs'!B33</f>
        <v>Ջրմուղ-կոյուղու գծով</v>
      </c>
      <c r="C31" s="237">
        <f>SUM('Komunal '!M7:M8)/1000</f>
        <v>49.102899999999991</v>
      </c>
      <c r="D31" s="237">
        <f>SUM('Komunal '!M7:M11)/1000</f>
        <v>137.28769999999997</v>
      </c>
      <c r="E31" s="237">
        <f>SUM('Komunal '!M7:M14)/1000</f>
        <v>205.43049999999997</v>
      </c>
      <c r="F31" s="193">
        <f>+'Komunal '!M27</f>
        <v>330.7</v>
      </c>
      <c r="G31" s="279"/>
    </row>
    <row r="32" spans="1:7" s="76" customFormat="1" ht="17.25">
      <c r="A32" s="52">
        <f t="shared" si="1"/>
        <v>5</v>
      </c>
      <c r="B32" s="201" t="str">
        <f>+'Ekamut-caxs'!B34</f>
        <v>Աղբահանության գծով</v>
      </c>
      <c r="C32" s="237">
        <v>93.2</v>
      </c>
      <c r="D32" s="237">
        <v>93.2</v>
      </c>
      <c r="E32" s="237">
        <v>93.2</v>
      </c>
      <c r="F32" s="466">
        <f>+'Ekamut-caxs'!D34</f>
        <v>93.2</v>
      </c>
      <c r="G32" s="279"/>
    </row>
    <row r="33" spans="1:7" s="76" customFormat="1" ht="17.25">
      <c r="A33" s="52">
        <f t="shared" si="1"/>
        <v>6</v>
      </c>
      <c r="B33" s="201" t="str">
        <f>+'Ekamut-caxs'!B35</f>
        <v>Ախտաբանության գծով</v>
      </c>
      <c r="C33" s="237">
        <v>15</v>
      </c>
      <c r="D33" s="237">
        <v>30</v>
      </c>
      <c r="E33" s="237">
        <v>45</v>
      </c>
      <c r="F33" s="466">
        <f>+'Ekamut-caxs'!D35</f>
        <v>60</v>
      </c>
      <c r="G33" s="279"/>
    </row>
    <row r="34" spans="1:7" s="76" customFormat="1" ht="17.25">
      <c r="A34" s="52">
        <f t="shared" si="1"/>
        <v>7</v>
      </c>
      <c r="B34" s="201" t="str">
        <f>+'Ekamut-caxs'!B36</f>
        <v>Կապի գծով</v>
      </c>
      <c r="C34" s="193">
        <v>52.8</v>
      </c>
      <c r="D34" s="193">
        <v>105.6</v>
      </c>
      <c r="E34" s="193">
        <v>158.4</v>
      </c>
      <c r="F34" s="466">
        <f>+'Ekamut-caxs'!D36</f>
        <v>211.2</v>
      </c>
      <c r="G34" s="279"/>
    </row>
    <row r="35" spans="1:7" s="76" customFormat="1" ht="17.25" hidden="1">
      <c r="A35" s="52">
        <f t="shared" si="1"/>
        <v>8</v>
      </c>
      <c r="B35" s="201" t="str">
        <f>+'Ekamut-caxs'!B37</f>
        <v>Բանկային ծառայության գծով</v>
      </c>
      <c r="C35" s="237"/>
      <c r="D35" s="237"/>
      <c r="E35" s="237"/>
      <c r="F35" s="466">
        <f>+'Ekamut-caxs'!D37</f>
        <v>0</v>
      </c>
      <c r="G35" s="279"/>
    </row>
    <row r="36" spans="1:7" s="76" customFormat="1" ht="20.25" customHeight="1">
      <c r="A36" s="52">
        <v>8</v>
      </c>
      <c r="B36" s="201" t="str">
        <f>+'Ekamut-caxs'!B38</f>
        <v>Տնտեսական և գրասենյակային ապրանքների գծով</v>
      </c>
      <c r="C36" s="237">
        <v>150</v>
      </c>
      <c r="D36" s="237">
        <v>300</v>
      </c>
      <c r="E36" s="237">
        <v>578</v>
      </c>
      <c r="F36" s="466">
        <f>+'Ekamut-caxs'!D38</f>
        <v>830</v>
      </c>
      <c r="G36" s="279"/>
    </row>
    <row r="37" spans="1:7" s="76" customFormat="1" ht="21" customHeight="1">
      <c r="A37" s="52">
        <f t="shared" si="1"/>
        <v>9</v>
      </c>
      <c r="B37" s="201" t="str">
        <f>+'Ekamut-caxs'!B39</f>
        <v>Փոքրարժեք կամ արագամաշ առարկաների գծով</v>
      </c>
      <c r="C37" s="237">
        <v>0</v>
      </c>
      <c r="D37" s="237">
        <v>100</v>
      </c>
      <c r="E37" s="237">
        <v>250.5</v>
      </c>
      <c r="F37" s="466">
        <f>+'Ekamut-caxs'!D39-'Ekamut-caxs'!D19</f>
        <v>376.8</v>
      </c>
      <c r="G37" s="279"/>
    </row>
    <row r="38" spans="1:7" s="76" customFormat="1" ht="17.25" hidden="1">
      <c r="A38" s="52">
        <f t="shared" ref="A38:A60" si="2">+A37+1</f>
        <v>10</v>
      </c>
      <c r="B38" s="201" t="str">
        <f>+'Ekamut-caxs'!B40</f>
        <v>Գրասենյակային ապրանքների գծով</v>
      </c>
      <c r="C38" s="237">
        <v>0</v>
      </c>
      <c r="D38" s="237">
        <v>0</v>
      </c>
      <c r="E38" s="237">
        <v>0</v>
      </c>
      <c r="F38" s="466">
        <f>+'Ekamut-caxs'!D40</f>
        <v>0</v>
      </c>
      <c r="G38" s="279"/>
    </row>
    <row r="39" spans="1:7" s="76" customFormat="1" ht="17.25">
      <c r="A39" s="52">
        <v>10</v>
      </c>
      <c r="B39" s="201" t="str">
        <f>+'Ekamut-caxs'!B41</f>
        <v>Դեղորայքի գծով</v>
      </c>
      <c r="C39" s="237">
        <v>0</v>
      </c>
      <c r="D39" s="237">
        <v>0</v>
      </c>
      <c r="E39" s="237">
        <v>100</v>
      </c>
      <c r="F39" s="466">
        <f>+'Ekamut-caxs'!D41</f>
        <v>100</v>
      </c>
      <c r="G39" s="279"/>
    </row>
    <row r="40" spans="1:7" s="76" customFormat="1" ht="17.25">
      <c r="A40" s="52">
        <v>11</v>
      </c>
      <c r="B40" s="201" t="str">
        <f>+'Ekamut-caxs'!B42</f>
        <v>Բուժ.ծառայության գծով</v>
      </c>
      <c r="C40" s="237">
        <v>0</v>
      </c>
      <c r="D40" s="237">
        <v>0</v>
      </c>
      <c r="E40" s="237">
        <v>60</v>
      </c>
      <c r="F40" s="466">
        <f>+'Ekamut-caxs'!D42</f>
        <v>60</v>
      </c>
      <c r="G40" s="279"/>
    </row>
    <row r="41" spans="1:7" s="76" customFormat="1" ht="17.25" hidden="1">
      <c r="A41" s="52">
        <f t="shared" si="2"/>
        <v>12</v>
      </c>
      <c r="B41" s="201" t="str">
        <f>+'Ekamut-caxs'!B43</f>
        <v>Ընթացիկ վերանորոգման գծով</v>
      </c>
      <c r="C41" s="237"/>
      <c r="D41" s="237"/>
      <c r="E41" s="237"/>
      <c r="F41" s="193">
        <f>+'Ekamut-caxs'!D43</f>
        <v>0</v>
      </c>
      <c r="G41" s="279"/>
    </row>
    <row r="42" spans="1:7" s="76" customFormat="1" ht="17.25">
      <c r="A42" s="52">
        <v>12</v>
      </c>
      <c r="B42" s="201" t="str">
        <f>+'Ekamut-caxs'!B44</f>
        <v>Ջեռուցման համակարգի սպասարկման գծով</v>
      </c>
      <c r="C42" s="237">
        <v>40.299999999999997</v>
      </c>
      <c r="D42" s="237">
        <v>80.599999999999994</v>
      </c>
      <c r="E42" s="237">
        <v>155.9</v>
      </c>
      <c r="F42" s="193">
        <f>+'Ekamut-caxs'!D44</f>
        <v>197</v>
      </c>
      <c r="G42" s="279"/>
    </row>
    <row r="43" spans="1:7" s="76" customFormat="1" ht="17.25" hidden="1">
      <c r="A43" s="52">
        <f>+A42+1</f>
        <v>13</v>
      </c>
      <c r="B43" s="201" t="str">
        <f>+'Ekamut-caxs'!B45</f>
        <v>Կաթսայատան սպասարկման գծով</v>
      </c>
      <c r="C43" s="237"/>
      <c r="D43" s="461"/>
      <c r="E43" s="237"/>
      <c r="F43" s="193">
        <f>+'Ekamut-caxs'!D45</f>
        <v>0</v>
      </c>
      <c r="G43" s="279"/>
    </row>
    <row r="44" spans="1:7" s="76" customFormat="1" ht="17.25">
      <c r="A44" s="52">
        <v>13</v>
      </c>
      <c r="B44" s="201" t="str">
        <f>+'Ekamut-caxs'!B46</f>
        <v>Սպասարկման և կոմունալ համավճարների գծով</v>
      </c>
      <c r="C44" s="237">
        <v>52.5</v>
      </c>
      <c r="D44" s="237">
        <v>105</v>
      </c>
      <c r="E44" s="237">
        <v>157.5</v>
      </c>
      <c r="F44" s="193">
        <f>+'Ekamut-caxs'!D46</f>
        <v>200</v>
      </c>
      <c r="G44" s="279"/>
    </row>
    <row r="45" spans="1:7" s="76" customFormat="1" ht="17.25" hidden="1">
      <c r="A45" s="52">
        <f t="shared" si="2"/>
        <v>14</v>
      </c>
      <c r="B45" s="201" t="str">
        <f>+'Ekamut-caxs'!B47</f>
        <v>Գնումների համակարգողի ծառայության գծով</v>
      </c>
      <c r="C45" s="237"/>
      <c r="D45" s="237"/>
      <c r="E45" s="237"/>
      <c r="F45" s="193">
        <f>+'Ekamut-caxs'!D47</f>
        <v>0</v>
      </c>
      <c r="G45" s="279"/>
    </row>
    <row r="46" spans="1:7" s="76" customFormat="1" ht="24" customHeight="1">
      <c r="A46" s="52">
        <v>14</v>
      </c>
      <c r="B46" s="201" t="str">
        <f>+'Ekamut-caxs'!B48</f>
        <v>Համակարգիչների տեխնիկական սպասարկման գծով</v>
      </c>
      <c r="C46" s="237">
        <v>10</v>
      </c>
      <c r="D46" s="237">
        <v>20</v>
      </c>
      <c r="E46" s="237">
        <v>30</v>
      </c>
      <c r="F46" s="193">
        <f>+'Ekamut-caxs'!D48</f>
        <v>40</v>
      </c>
      <c r="G46" s="279"/>
    </row>
    <row r="47" spans="1:7" s="76" customFormat="1" ht="34.5">
      <c r="A47" s="52">
        <f>+A46+1</f>
        <v>15</v>
      </c>
      <c r="B47" s="201" t="str">
        <f>+'Ekamut-caxs'!B49</f>
        <v>Համակարգչային ծրագրի և կայքի սպասարկման գծով</v>
      </c>
      <c r="C47" s="237">
        <v>0</v>
      </c>
      <c r="D47" s="237">
        <v>122</v>
      </c>
      <c r="E47" s="237">
        <v>122</v>
      </c>
      <c r="F47" s="193">
        <f>+'Ekamut-caxs'!D49</f>
        <v>122</v>
      </c>
      <c r="G47" s="279"/>
    </row>
    <row r="48" spans="1:7" s="76" customFormat="1" ht="17.25">
      <c r="A48" s="52">
        <f t="shared" si="2"/>
        <v>16</v>
      </c>
      <c r="B48" s="201" t="str">
        <f>+'Ekamut-caxs'!B50</f>
        <v>էլ․ստորագրության գծով</v>
      </c>
      <c r="C48" s="237">
        <v>3</v>
      </c>
      <c r="D48" s="237">
        <v>3</v>
      </c>
      <c r="E48" s="237">
        <v>3</v>
      </c>
      <c r="F48" s="193">
        <f>+'Ekamut-caxs'!D50</f>
        <v>3</v>
      </c>
      <c r="G48" s="279"/>
    </row>
    <row r="49" spans="1:7" s="76" customFormat="1" ht="17.25" hidden="1">
      <c r="A49" s="52">
        <f t="shared" si="2"/>
        <v>17</v>
      </c>
      <c r="B49" s="201" t="str">
        <f>+'Ekamut-caxs'!B51</f>
        <v>Հայտարարության գծով</v>
      </c>
      <c r="C49" s="237"/>
      <c r="D49" s="237"/>
      <c r="E49" s="237"/>
      <c r="F49" s="193">
        <f>+'Ekamut-caxs'!D51</f>
        <v>0</v>
      </c>
      <c r="G49" s="279"/>
    </row>
    <row r="50" spans="1:7" s="76" customFormat="1" ht="17.25" hidden="1">
      <c r="A50" s="52">
        <f t="shared" si="2"/>
        <v>18</v>
      </c>
      <c r="B50" s="201" t="str">
        <f>+'Ekamut-caxs'!B52</f>
        <v>Բաժանորդագրության գծով</v>
      </c>
      <c r="C50" s="237"/>
      <c r="D50" s="237"/>
      <c r="E50" s="237"/>
      <c r="F50" s="193">
        <f>+'Ekamut-caxs'!D52</f>
        <v>0</v>
      </c>
      <c r="G50" s="279"/>
    </row>
    <row r="51" spans="1:7" s="76" customFormat="1" ht="17.25" hidden="1">
      <c r="A51" s="52">
        <v>18</v>
      </c>
      <c r="B51" s="201" t="str">
        <f>+'Ekamut-caxs'!B53</f>
        <v>Վերապատրաստման գծով</v>
      </c>
      <c r="C51" s="237"/>
      <c r="D51" s="237"/>
      <c r="E51" s="237"/>
      <c r="F51" s="193">
        <f>+'Ekamut-caxs'!D53</f>
        <v>0</v>
      </c>
      <c r="G51" s="279"/>
    </row>
    <row r="52" spans="1:7" s="76" customFormat="1" ht="18.600000000000001" customHeight="1">
      <c r="A52" s="52">
        <v>17</v>
      </c>
      <c r="B52" s="201" t="str">
        <f>+'Ekamut-caxs'!B54</f>
        <v>Միջոցառումների և գործուղումների գծով</v>
      </c>
      <c r="C52" s="237">
        <v>50</v>
      </c>
      <c r="D52" s="237">
        <v>100</v>
      </c>
      <c r="E52" s="237">
        <v>300</v>
      </c>
      <c r="F52" s="193">
        <f>+'Ekamut-caxs'!D54</f>
        <v>400</v>
      </c>
      <c r="G52" s="279"/>
    </row>
    <row r="53" spans="1:7" s="76" customFormat="1" ht="17.25" hidden="1">
      <c r="A53" s="52">
        <f t="shared" si="2"/>
        <v>18</v>
      </c>
      <c r="B53" s="201" t="str">
        <f>+'Ekamut-caxs'!B55</f>
        <v>Տպագրական ծառայությունների գծով</v>
      </c>
      <c r="C53" s="237"/>
      <c r="D53" s="237"/>
      <c r="E53" s="237"/>
      <c r="F53" s="193">
        <f>+'Ekamut-caxs'!D55</f>
        <v>0</v>
      </c>
      <c r="G53" s="279"/>
    </row>
    <row r="54" spans="1:7" s="75" customFormat="1" ht="18" customHeight="1">
      <c r="A54" s="52">
        <v>18</v>
      </c>
      <c r="B54" s="217" t="str">
        <f>+'Ekamut-caxs'!B56</f>
        <v>Կրակմարիչների լիցքավորման գծով</v>
      </c>
      <c r="C54" s="237">
        <v>50</v>
      </c>
      <c r="D54" s="237">
        <v>50</v>
      </c>
      <c r="E54" s="237">
        <v>50</v>
      </c>
      <c r="F54" s="193">
        <f>+'Ekamut-caxs'!D56</f>
        <v>50</v>
      </c>
      <c r="G54" s="280"/>
    </row>
    <row r="55" spans="1:7" s="75" customFormat="1" ht="17.25">
      <c r="A55" s="52">
        <v>19</v>
      </c>
      <c r="B55" s="217" t="str">
        <f>'Ekamut-caxs'!B57</f>
        <v>Գույքագրման աշխատանքների գծով</v>
      </c>
      <c r="C55" s="237">
        <v>0</v>
      </c>
      <c r="D55" s="237">
        <v>120</v>
      </c>
      <c r="E55" s="237">
        <v>120</v>
      </c>
      <c r="F55" s="193">
        <f>+'Ekamut-caxs'!D57</f>
        <v>120</v>
      </c>
      <c r="G55" s="280"/>
    </row>
    <row r="56" spans="1:7" s="76" customFormat="1" ht="17.25" hidden="1">
      <c r="A56" s="52">
        <f t="shared" si="2"/>
        <v>20</v>
      </c>
      <c r="B56" s="201" t="s">
        <v>27</v>
      </c>
      <c r="C56" s="193">
        <f>SUM(C57:C58)</f>
        <v>0</v>
      </c>
      <c r="D56" s="193">
        <f>SUM(D57:D58)</f>
        <v>0</v>
      </c>
      <c r="E56" s="193">
        <f>SUM(E57:E58)</f>
        <v>0</v>
      </c>
      <c r="F56" s="193">
        <f>SUM(F57:F58)</f>
        <v>0</v>
      </c>
      <c r="G56" s="279"/>
    </row>
    <row r="57" spans="1:7" s="452" customFormat="1" hidden="1">
      <c r="A57" s="449">
        <f>+A56+0.1</f>
        <v>20.100000000000001</v>
      </c>
      <c r="B57" s="450" t="s">
        <v>40</v>
      </c>
      <c r="C57" s="445"/>
      <c r="D57" s="445"/>
      <c r="E57" s="445"/>
      <c r="F57" s="445"/>
      <c r="G57" s="451"/>
    </row>
    <row r="58" spans="1:7" s="452" customFormat="1" hidden="1">
      <c r="A58" s="449">
        <f>+A57+0.1</f>
        <v>20.200000000000003</v>
      </c>
      <c r="B58" s="450" t="s">
        <v>74</v>
      </c>
      <c r="C58" s="445"/>
      <c r="D58" s="445"/>
      <c r="E58" s="445"/>
      <c r="F58" s="446">
        <f>+'Ekamut-caxs'!D60</f>
        <v>0</v>
      </c>
      <c r="G58" s="451"/>
    </row>
    <row r="59" spans="1:7" s="76" customFormat="1" ht="25.5" customHeight="1">
      <c r="A59" s="52">
        <v>20</v>
      </c>
      <c r="B59" s="194" t="s">
        <v>29</v>
      </c>
      <c r="C59" s="237">
        <f>+'Deb. ev kreditor'!D58-'Deb. ev kreditor'!D54</f>
        <v>874.22200000000009</v>
      </c>
      <c r="D59" s="237">
        <f>+'Deb. ev kreditor'!D58-'Deb. ev kreditor'!D54</f>
        <v>874.22200000000009</v>
      </c>
      <c r="E59" s="237">
        <f>+'Deb. ev kreditor'!D58-'Deb. ev kreditor'!D54</f>
        <v>874.22200000000009</v>
      </c>
      <c r="F59" s="193">
        <f>+'Deb. ev kreditor'!D58-'Deb. ev kreditor'!D54</f>
        <v>874.22200000000009</v>
      </c>
      <c r="G59" s="279"/>
    </row>
    <row r="60" spans="1:7" s="76" customFormat="1" ht="17.25" hidden="1">
      <c r="A60" s="52">
        <f t="shared" si="2"/>
        <v>21</v>
      </c>
      <c r="B60" s="250" t="s">
        <v>75</v>
      </c>
      <c r="C60" s="237"/>
      <c r="D60" s="237"/>
      <c r="E60" s="237"/>
      <c r="F60" s="192"/>
      <c r="G60" s="359"/>
    </row>
    <row r="61" spans="1:7" s="63" customFormat="1" ht="17.25" hidden="1">
      <c r="A61" s="34" t="s">
        <v>47</v>
      </c>
      <c r="B61" s="66" t="s">
        <v>50</v>
      </c>
      <c r="C61" s="195">
        <f>C62+C70</f>
        <v>0</v>
      </c>
      <c r="D61" s="195">
        <f>D62+D70</f>
        <v>0</v>
      </c>
      <c r="E61" s="195">
        <f>E62+E70</f>
        <v>0</v>
      </c>
      <c r="F61" s="195">
        <f>F62+F70</f>
        <v>0</v>
      </c>
      <c r="G61" s="277"/>
    </row>
    <row r="62" spans="1:7" s="76" customFormat="1" ht="17.25" hidden="1">
      <c r="A62" s="361">
        <v>1</v>
      </c>
      <c r="B62" s="260" t="s">
        <v>79</v>
      </c>
      <c r="C62" s="195">
        <f t="shared" ref="C62:E62" si="3">SUM(C63:C69)</f>
        <v>0</v>
      </c>
      <c r="D62" s="195">
        <f t="shared" si="3"/>
        <v>0</v>
      </c>
      <c r="E62" s="195">
        <f t="shared" si="3"/>
        <v>0</v>
      </c>
      <c r="F62" s="195">
        <f>SUM(F63:F69)</f>
        <v>0</v>
      </c>
      <c r="G62" s="279"/>
    </row>
    <row r="63" spans="1:7" s="76" customFormat="1" ht="17.25" hidden="1">
      <c r="A63" s="24">
        <f t="shared" ref="A63:A69" si="4">+A62+0.1</f>
        <v>1.1000000000000001</v>
      </c>
      <c r="B63" s="201" t="s">
        <v>76</v>
      </c>
      <c r="C63" s="237"/>
      <c r="D63" s="237"/>
      <c r="E63" s="237"/>
      <c r="F63" s="192"/>
      <c r="G63" s="279"/>
    </row>
    <row r="64" spans="1:7" s="76" customFormat="1" ht="17.25" hidden="1">
      <c r="A64" s="24">
        <f t="shared" si="4"/>
        <v>1.2000000000000002</v>
      </c>
      <c r="B64" s="201" t="s">
        <v>77</v>
      </c>
      <c r="C64" s="237"/>
      <c r="D64" s="237"/>
      <c r="E64" s="237"/>
      <c r="F64" s="192"/>
      <c r="G64" s="279"/>
    </row>
    <row r="65" spans="1:7" s="76" customFormat="1" ht="17.25" hidden="1">
      <c r="A65" s="24">
        <f t="shared" si="4"/>
        <v>1.3000000000000003</v>
      </c>
      <c r="B65" s="201" t="s">
        <v>78</v>
      </c>
      <c r="C65" s="237"/>
      <c r="D65" s="237"/>
      <c r="E65" s="237"/>
      <c r="F65" s="192"/>
      <c r="G65" s="279"/>
    </row>
    <row r="66" spans="1:7" s="76" customFormat="1" ht="17.25" hidden="1">
      <c r="A66" s="24">
        <f t="shared" si="4"/>
        <v>1.4000000000000004</v>
      </c>
      <c r="B66" s="201" t="s">
        <v>166</v>
      </c>
      <c r="C66" s="237"/>
      <c r="D66" s="237"/>
      <c r="E66" s="237"/>
      <c r="F66" s="192"/>
      <c r="G66" s="279"/>
    </row>
    <row r="67" spans="1:7" s="76" customFormat="1" ht="17.25" hidden="1">
      <c r="A67" s="24">
        <f t="shared" si="4"/>
        <v>1.5000000000000004</v>
      </c>
      <c r="B67" s="201" t="s">
        <v>55</v>
      </c>
      <c r="C67" s="237"/>
      <c r="D67" s="237"/>
      <c r="E67" s="237"/>
      <c r="F67" s="192"/>
      <c r="G67" s="279"/>
    </row>
    <row r="68" spans="1:7" s="75" customFormat="1" ht="17.25" hidden="1">
      <c r="A68" s="24">
        <f t="shared" si="4"/>
        <v>1.6000000000000005</v>
      </c>
      <c r="B68" s="217" t="s">
        <v>56</v>
      </c>
      <c r="C68" s="237"/>
      <c r="D68" s="237"/>
      <c r="E68" s="237"/>
      <c r="F68" s="192"/>
      <c r="G68" s="280"/>
    </row>
    <row r="69" spans="1:7" s="75" customFormat="1" ht="21.75" hidden="1" customHeight="1">
      <c r="A69" s="24">
        <f t="shared" si="4"/>
        <v>1.7000000000000006</v>
      </c>
      <c r="B69" s="217"/>
      <c r="C69" s="237"/>
      <c r="D69" s="237"/>
      <c r="E69" s="237"/>
      <c r="F69" s="192"/>
      <c r="G69" s="280"/>
    </row>
    <row r="70" spans="1:7" s="76" customFormat="1" ht="34.5" hidden="1">
      <c r="A70" s="361">
        <v>2</v>
      </c>
      <c r="B70" s="260" t="s">
        <v>80</v>
      </c>
      <c r="C70" s="195">
        <f t="shared" ref="C70:E70" si="5">SUM(C71:C73)</f>
        <v>0</v>
      </c>
      <c r="D70" s="195">
        <f t="shared" si="5"/>
        <v>0</v>
      </c>
      <c r="E70" s="195">
        <f t="shared" si="5"/>
        <v>0</v>
      </c>
      <c r="F70" s="195">
        <f>SUM(F71:F73)</f>
        <v>0</v>
      </c>
      <c r="G70" s="279"/>
    </row>
    <row r="71" spans="1:7" s="76" customFormat="1" ht="17.25" hidden="1">
      <c r="A71" s="24">
        <f t="shared" ref="A71:A73" si="6">+A70+0.1</f>
        <v>2.1</v>
      </c>
      <c r="B71" s="201" t="s">
        <v>52</v>
      </c>
      <c r="C71" s="237"/>
      <c r="D71" s="237"/>
      <c r="E71" s="237"/>
      <c r="F71" s="192"/>
      <c r="G71" s="279"/>
    </row>
    <row r="72" spans="1:7" s="76" customFormat="1" ht="17.25" hidden="1">
      <c r="A72" s="24">
        <f t="shared" si="6"/>
        <v>2.2000000000000002</v>
      </c>
      <c r="B72" s="201" t="s">
        <v>51</v>
      </c>
      <c r="C72" s="237"/>
      <c r="D72" s="237"/>
      <c r="E72" s="237"/>
      <c r="F72" s="192"/>
      <c r="G72" s="279"/>
    </row>
    <row r="73" spans="1:7" s="76" customFormat="1" ht="17.25" hidden="1">
      <c r="A73" s="24">
        <f t="shared" si="6"/>
        <v>2.3000000000000003</v>
      </c>
      <c r="B73" s="201" t="s">
        <v>41</v>
      </c>
      <c r="C73" s="237"/>
      <c r="D73" s="237"/>
      <c r="E73" s="237"/>
      <c r="F73" s="192"/>
      <c r="G73" s="279"/>
    </row>
    <row r="74" spans="1:7" s="63" customFormat="1" ht="34.5" hidden="1">
      <c r="A74" s="34" t="s">
        <v>48</v>
      </c>
      <c r="B74" s="12" t="s">
        <v>118</v>
      </c>
      <c r="C74" s="195">
        <f t="shared" ref="C74:E74" si="7">SUM(C75:C78)</f>
        <v>0</v>
      </c>
      <c r="D74" s="195">
        <f t="shared" si="7"/>
        <v>0</v>
      </c>
      <c r="E74" s="195">
        <f t="shared" si="7"/>
        <v>0</v>
      </c>
      <c r="F74" s="195">
        <f>SUM(F75:F78)</f>
        <v>0</v>
      </c>
      <c r="G74" s="278"/>
    </row>
    <row r="75" spans="1:7" s="76" customFormat="1" ht="17.25" hidden="1">
      <c r="A75" s="52">
        <v>1</v>
      </c>
      <c r="B75" s="217" t="s">
        <v>168</v>
      </c>
      <c r="C75" s="237"/>
      <c r="D75" s="237"/>
      <c r="E75" s="237"/>
      <c r="F75" s="237"/>
      <c r="G75" s="279"/>
    </row>
    <row r="76" spans="1:7" s="76" customFormat="1" ht="17.25" hidden="1">
      <c r="A76" s="52"/>
      <c r="B76" s="217"/>
      <c r="C76" s="237"/>
      <c r="D76" s="237"/>
      <c r="E76" s="237"/>
      <c r="F76" s="192"/>
      <c r="G76" s="279"/>
    </row>
    <row r="77" spans="1:7" s="76" customFormat="1" ht="17.25" hidden="1">
      <c r="A77" s="52"/>
      <c r="B77" s="217"/>
      <c r="C77" s="237"/>
      <c r="D77" s="237"/>
      <c r="E77" s="237"/>
      <c r="F77" s="192"/>
      <c r="G77" s="279"/>
    </row>
    <row r="78" spans="1:7" s="76" customFormat="1" ht="17.25" hidden="1">
      <c r="A78" s="52"/>
      <c r="B78" s="217"/>
      <c r="C78" s="237"/>
      <c r="D78" s="237"/>
      <c r="E78" s="237"/>
      <c r="F78" s="192"/>
      <c r="G78" s="279"/>
    </row>
    <row r="79" spans="1:7" s="77" customFormat="1" ht="33" customHeight="1">
      <c r="A79" s="11" t="s">
        <v>30</v>
      </c>
      <c r="B79" s="12" t="s">
        <v>31</v>
      </c>
      <c r="C79" s="195">
        <f>C12+C13-C24</f>
        <v>25.417152800011536</v>
      </c>
      <c r="D79" s="195">
        <f>D12+D13-D24</f>
        <v>26.36529600002541</v>
      </c>
      <c r="E79" s="195">
        <f>E12+E13-E24</f>
        <v>181.93314400003874</v>
      </c>
      <c r="F79" s="195">
        <f>F12+F13-F24</f>
        <v>263.24700000003213</v>
      </c>
      <c r="G79" s="277"/>
    </row>
    <row r="80" spans="1:7" s="63" customFormat="1" ht="17.25">
      <c r="A80" s="67"/>
      <c r="B80" s="68"/>
      <c r="C80" s="68"/>
      <c r="D80" s="68"/>
      <c r="E80" s="68"/>
    </row>
    <row r="81" spans="2:7" s="381" customFormat="1" ht="110.25" customHeight="1">
      <c r="B81" s="382" t="s">
        <v>184</v>
      </c>
      <c r="C81" s="495"/>
      <c r="D81" s="495"/>
      <c r="E81" s="384" t="s">
        <v>197</v>
      </c>
      <c r="G81" s="384"/>
    </row>
    <row r="82" spans="2:7" s="64" customFormat="1">
      <c r="B82" s="251"/>
    </row>
    <row r="83" spans="2:7" s="64" customFormat="1">
      <c r="B83" s="251"/>
    </row>
    <row r="84" spans="2:7" s="64" customFormat="1">
      <c r="B84" s="251"/>
    </row>
    <row r="85" spans="2:7" s="64" customFormat="1">
      <c r="B85" s="251"/>
    </row>
    <row r="86" spans="2:7" s="64" customFormat="1">
      <c r="B86" s="251"/>
    </row>
    <row r="87" spans="2:7" s="64" customFormat="1">
      <c r="B87" s="251"/>
    </row>
    <row r="88" spans="2:7" s="64" customFormat="1">
      <c r="B88" s="251"/>
    </row>
    <row r="89" spans="2:7" s="64" customFormat="1">
      <c r="B89" s="251"/>
    </row>
    <row r="90" spans="2:7" s="64" customFormat="1">
      <c r="B90" s="251"/>
    </row>
    <row r="91" spans="2:7" s="64" customFormat="1">
      <c r="B91" s="251"/>
    </row>
    <row r="92" spans="2:7" s="64" customFormat="1">
      <c r="B92" s="251"/>
    </row>
    <row r="93" spans="2:7" s="64" customFormat="1">
      <c r="B93" s="251"/>
    </row>
    <row r="94" spans="2:7" s="64" customFormat="1">
      <c r="B94" s="251"/>
    </row>
    <row r="95" spans="2:7" s="64" customFormat="1">
      <c r="B95" s="251"/>
    </row>
    <row r="96" spans="2:7" s="64" customFormat="1">
      <c r="B96" s="251"/>
    </row>
    <row r="97" spans="2:2" s="64" customFormat="1">
      <c r="B97" s="251"/>
    </row>
    <row r="98" spans="2:2" s="64" customFormat="1">
      <c r="B98" s="251"/>
    </row>
    <row r="99" spans="2:2" s="64" customFormat="1">
      <c r="B99" s="251"/>
    </row>
    <row r="100" spans="2:2" s="64" customFormat="1">
      <c r="B100" s="251"/>
    </row>
    <row r="101" spans="2:2" s="64" customFormat="1">
      <c r="B101" s="251"/>
    </row>
    <row r="102" spans="2:2" s="64" customFormat="1">
      <c r="B102" s="251"/>
    </row>
    <row r="103" spans="2:2" s="64" customFormat="1">
      <c r="B103" s="251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71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8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1619250</xdr:colOff>
                <xdr:row>80</xdr:row>
                <xdr:rowOff>1266825</xdr:rowOff>
              </to>
            </anchor>
          </controlPr>
        </control>
      </mc:Choice>
      <mc:Fallback>
        <control shapeId="4098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3" zoomScaleSheetLayoutView="100" workbookViewId="0">
      <selection activeCell="D33" sqref="D33"/>
    </sheetView>
  </sheetViews>
  <sheetFormatPr defaultColWidth="9.140625" defaultRowHeight="13.5"/>
  <cols>
    <col min="1" max="1" width="6" style="21" customWidth="1"/>
    <col min="2" max="2" width="55.140625" style="255" customWidth="1"/>
    <col min="3" max="3" width="14.140625" style="17" customWidth="1"/>
    <col min="4" max="4" width="15" style="17" customWidth="1"/>
    <col min="5" max="5" width="13.85546875" style="17" customWidth="1"/>
    <col min="6" max="6" width="21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497" t="s">
        <v>45</v>
      </c>
      <c r="B1" s="497"/>
      <c r="C1" s="497"/>
      <c r="D1" s="497"/>
      <c r="E1" s="497"/>
      <c r="F1" s="497"/>
    </row>
    <row r="2" spans="1:18" s="19" customFormat="1" ht="20.25">
      <c r="A2" s="489" t="str">
        <f>+'Ekamut-caxs'!A7:D7</f>
        <v>«Երևանի Արաբկիրի համալիր մարզաձևերի մանկապատանեկան մարզադպրոց» ՀՈԱԿ-ի</v>
      </c>
      <c r="B2" s="489"/>
      <c r="C2" s="489"/>
      <c r="D2" s="489"/>
      <c r="E2" s="489"/>
      <c r="F2" s="489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00" t="s">
        <v>252</v>
      </c>
      <c r="B3" s="500"/>
      <c r="C3" s="500"/>
      <c r="D3" s="500"/>
      <c r="E3" s="500"/>
      <c r="F3" s="500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242" t="s">
        <v>3</v>
      </c>
      <c r="B5" s="55" t="s">
        <v>23</v>
      </c>
      <c r="C5" s="178" t="s">
        <v>170</v>
      </c>
      <c r="D5" s="178" t="s">
        <v>171</v>
      </c>
      <c r="E5" s="55" t="s">
        <v>42</v>
      </c>
      <c r="F5" s="216" t="s">
        <v>172</v>
      </c>
      <c r="G5" s="269"/>
      <c r="H5" s="268" t="s">
        <v>190</v>
      </c>
    </row>
    <row r="6" spans="1:18" s="19" customFormat="1" ht="17.25">
      <c r="A6" s="53" t="s">
        <v>7</v>
      </c>
      <c r="B6" s="54" t="s">
        <v>112</v>
      </c>
      <c r="C6" s="206">
        <f>SUM(C7:C13,C16:C20)</f>
        <v>88689.2</v>
      </c>
      <c r="D6" s="206">
        <f>SUM(D7:D13,D16:D20)</f>
        <v>113592.7</v>
      </c>
      <c r="E6" s="206">
        <f t="shared" ref="E6:E56" si="0">D6-C6</f>
        <v>24903.5</v>
      </c>
      <c r="F6" s="221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0" customFormat="1" ht="17.25">
      <c r="A7" s="52">
        <f>+'Ekamut-caxs'!A11</f>
        <v>1</v>
      </c>
      <c r="B7" s="201" t="str">
        <f>+'Ekamut-caxs'!B11</f>
        <v>Սուբսիդիայից</v>
      </c>
      <c r="C7" s="198">
        <v>83789</v>
      </c>
      <c r="D7" s="199">
        <f>+'Ekamut-caxs'!D11</f>
        <v>107684.3</v>
      </c>
      <c r="E7" s="199">
        <f>+D7-C7</f>
        <v>23895.300000000003</v>
      </c>
      <c r="F7" s="198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17.25">
      <c r="A8" s="52">
        <f>+'Ekamut-caxs'!A12</f>
        <v>2</v>
      </c>
      <c r="B8" s="201" t="str">
        <f>+'Ekamut-caxs'!B12</f>
        <v>Կամավոր ատեստավորման գծով</v>
      </c>
      <c r="C8" s="198">
        <v>703.8</v>
      </c>
      <c r="D8" s="199">
        <f>+'Ekamut-caxs'!D12</f>
        <v>1450.8</v>
      </c>
      <c r="E8" s="199">
        <f t="shared" ref="E8:E19" si="1">+D8-C8</f>
        <v>747</v>
      </c>
      <c r="F8" s="198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7.25" hidden="1">
      <c r="A9" s="52">
        <f>+'Ekamut-caxs'!A13</f>
        <v>3</v>
      </c>
      <c r="B9" s="201" t="str">
        <f>+'Ekamut-caxs'!B13</f>
        <v xml:space="preserve">Վճարովի ծառայություններից </v>
      </c>
      <c r="C9" s="198"/>
      <c r="D9" s="199">
        <f>+'Ekamut-caxs'!D13</f>
        <v>0</v>
      </c>
      <c r="E9" s="199">
        <f t="shared" si="1"/>
        <v>0</v>
      </c>
      <c r="F9" s="198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7.25">
      <c r="A10" s="52">
        <f>+'Ekamut-caxs'!A14</f>
        <v>3</v>
      </c>
      <c r="B10" s="201" t="str">
        <f>+'Ekamut-caxs'!B14</f>
        <v>Սպասարկման և կոմունալ համավճարներից</v>
      </c>
      <c r="C10" s="198">
        <v>190.9</v>
      </c>
      <c r="D10" s="199">
        <f>+'Ekamut-caxs'!D14</f>
        <v>200</v>
      </c>
      <c r="E10" s="199">
        <f t="shared" si="1"/>
        <v>9.0999999999999943</v>
      </c>
      <c r="F10" s="198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7.25" hidden="1">
      <c r="A11" s="52">
        <f>+'Ekamut-caxs'!A15</f>
        <v>4</v>
      </c>
      <c r="B11" s="201" t="str">
        <f>+'Ekamut-caxs'!B15</f>
        <v>Ֆինանսական օգնությունից</v>
      </c>
      <c r="C11" s="198"/>
      <c r="D11" s="199">
        <f>+'Ekamut-caxs'!D15</f>
        <v>0</v>
      </c>
      <c r="E11" s="199">
        <f t="shared" si="1"/>
        <v>0</v>
      </c>
      <c r="F11" s="19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21.75" customHeight="1">
      <c r="A12" s="52">
        <f>+'Ekamut-caxs'!A16</f>
        <v>4</v>
      </c>
      <c r="B12" s="201" t="str">
        <f>+'Ekamut-caxs'!B16</f>
        <v>Չփոխանակվող գործարքներից (դրամաշնորհից)</v>
      </c>
      <c r="C12" s="198">
        <v>208.1</v>
      </c>
      <c r="D12" s="199">
        <f>+'Ekamut-caxs'!D16</f>
        <v>0</v>
      </c>
      <c r="E12" s="199">
        <f t="shared" si="1"/>
        <v>-208.1</v>
      </c>
      <c r="F12" s="198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7.25">
      <c r="A13" s="52">
        <v>5</v>
      </c>
      <c r="B13" s="201" t="str">
        <f>+'Ekamut-caxs'!B17</f>
        <v xml:space="preserve">Պայմանով ստացված ակտիվներից, այդ թվում՝  </v>
      </c>
      <c r="C13" s="198">
        <v>3788.5</v>
      </c>
      <c r="D13" s="199">
        <f>+'Ekamut-caxs'!D17</f>
        <v>4248.3999999999996</v>
      </c>
      <c r="E13" s="199">
        <f t="shared" si="1"/>
        <v>459.89999999999964</v>
      </c>
      <c r="F13" s="198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120" customFormat="1" ht="21" customHeight="1">
      <c r="A14" s="25">
        <v>5.0999999999999996</v>
      </c>
      <c r="B14" s="126" t="str">
        <f>+'Ekamut-caxs'!B18</f>
        <v xml:space="preserve">ոչ ընթացիկ </v>
      </c>
      <c r="C14" s="183">
        <v>3788.5</v>
      </c>
      <c r="D14" s="203">
        <f>+'Ekamut-caxs'!D18</f>
        <v>3956.6</v>
      </c>
      <c r="E14" s="184">
        <f t="shared" si="1"/>
        <v>168.09999999999991</v>
      </c>
      <c r="F14" s="185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</row>
    <row r="15" spans="1:18" s="120" customFormat="1" ht="21" customHeight="1">
      <c r="A15" s="25">
        <v>5.2</v>
      </c>
      <c r="B15" s="126" t="str">
        <f>+'Ekamut-caxs'!B19</f>
        <v xml:space="preserve">ընթացիկ </v>
      </c>
      <c r="C15" s="183"/>
      <c r="D15" s="203">
        <f>+'Ekamut-caxs'!D19</f>
        <v>291.8</v>
      </c>
      <c r="E15" s="184">
        <f t="shared" si="1"/>
        <v>291.8</v>
      </c>
      <c r="F15" s="185" t="s">
        <v>294</v>
      </c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</row>
    <row r="16" spans="1:18" s="50" customFormat="1" ht="18.75" hidden="1" customHeight="1">
      <c r="A16" s="52">
        <f>+'Ekamut-caxs'!A20</f>
        <v>5</v>
      </c>
      <c r="B16" s="201" t="str">
        <f>+'Ekamut-caxs'!B20</f>
        <v>Բանկի տոկոսից</v>
      </c>
      <c r="C16" s="200"/>
      <c r="D16" s="199">
        <f>+'Ekamut-caxs'!D20</f>
        <v>0</v>
      </c>
      <c r="E16" s="199">
        <f t="shared" si="1"/>
        <v>0</v>
      </c>
      <c r="F16" s="198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s="50" customFormat="1" ht="18.75" customHeight="1">
      <c r="A17" s="52">
        <v>6</v>
      </c>
      <c r="B17" s="201" t="str">
        <f>+'Ekamut-caxs'!B21</f>
        <v>Սուբսիդիա ջրամատակարարման գծով</v>
      </c>
      <c r="C17" s="200">
        <v>8.9</v>
      </c>
      <c r="D17" s="199">
        <f>+'Ekamut-caxs'!D21</f>
        <v>9.1999999999999993</v>
      </c>
      <c r="E17" s="199">
        <f>+D17-C17</f>
        <v>0.29999999999999893</v>
      </c>
      <c r="F17" s="198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s="50" customFormat="1" ht="18.75" hidden="1" customHeight="1">
      <c r="A18" s="52">
        <f>+'Ekamut-caxs'!A22</f>
        <v>6</v>
      </c>
      <c r="B18" s="201" t="str">
        <f>+'Ekamut-caxs'!B22</f>
        <v>Վճարովի ուսուցման գծով</v>
      </c>
      <c r="C18" s="200"/>
      <c r="D18" s="199">
        <f>+'Ekamut-caxs'!D22</f>
        <v>0</v>
      </c>
      <c r="E18" s="199">
        <f>+D18-C18</f>
        <v>0</v>
      </c>
      <c r="F18" s="198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</row>
    <row r="19" spans="1:18" s="49" customFormat="1" ht="18.75" hidden="1" customHeight="1">
      <c r="A19" s="52">
        <f>+'Ekamut-caxs'!A23</f>
        <v>7</v>
      </c>
      <c r="B19" s="201" t="str">
        <f>+'Ekamut-caxs'!B23</f>
        <v>Այլ եկամուտների գծով</v>
      </c>
      <c r="C19" s="200"/>
      <c r="D19" s="199">
        <f>+'Ekamut-caxs'!D23</f>
        <v>0</v>
      </c>
      <c r="E19" s="199">
        <f t="shared" si="1"/>
        <v>0</v>
      </c>
      <c r="F19" s="198"/>
    </row>
    <row r="20" spans="1:18" s="49" customFormat="1" ht="31.5" hidden="1" customHeight="1">
      <c r="A20" s="52">
        <f>+'Ekamut-caxs'!A24</f>
        <v>0</v>
      </c>
      <c r="B20" s="201">
        <f>+'Ekamut-caxs'!B24</f>
        <v>0</v>
      </c>
      <c r="C20" s="200"/>
      <c r="D20" s="199">
        <f>+'Ekamut-caxs'!D24</f>
        <v>0</v>
      </c>
      <c r="E20" s="198">
        <f>D20-C20</f>
        <v>0</v>
      </c>
      <c r="F20" s="198"/>
      <c r="G20" s="49" t="e">
        <f>+'Ekamut-caxs'!#REF!</f>
        <v>#REF!</v>
      </c>
    </row>
    <row r="21" spans="1:18" s="19" customFormat="1" ht="20.25" customHeight="1">
      <c r="A21" s="53" t="s">
        <v>11</v>
      </c>
      <c r="B21" s="51" t="s">
        <v>113</v>
      </c>
      <c r="C21" s="360">
        <f>SUM(C22,C25:C52,C54:C55)</f>
        <v>88689.2</v>
      </c>
      <c r="D21" s="207">
        <f>SUM(D22,D25:D30,D31:D52,D54:D55)</f>
        <v>113592.7</v>
      </c>
      <c r="E21" s="206">
        <f t="shared" si="0"/>
        <v>24903.5</v>
      </c>
      <c r="F21" s="221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50" customFormat="1" ht="21" customHeight="1">
      <c r="A22" s="52">
        <f>+'Ekamut-caxs'!A28</f>
        <v>1</v>
      </c>
      <c r="B22" s="217" t="str">
        <f>+'Ekamut-caxs'!B28</f>
        <v>Աշխատավարձի գծով, այդ թվում՝</v>
      </c>
      <c r="C22" s="200">
        <v>78108.7</v>
      </c>
      <c r="D22" s="202">
        <f>+'Ekamut-caxs'!D28</f>
        <v>101896.7</v>
      </c>
      <c r="E22" s="199">
        <f t="shared" ref="E22:E55" si="2">+D22-C22</f>
        <v>23788</v>
      </c>
      <c r="F22" s="198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s="120" customFormat="1" ht="15.75" customHeight="1">
      <c r="A23" s="25">
        <f>+'Ekamut-caxs'!A29</f>
        <v>1.1000000000000001</v>
      </c>
      <c r="B23" s="258" t="str">
        <f>+'Ekamut-caxs'!B29</f>
        <v>պարգևատրման գծով</v>
      </c>
      <c r="C23" s="183">
        <v>1967.1</v>
      </c>
      <c r="D23" s="203">
        <f>+'Ekamut-caxs'!D29</f>
        <v>0</v>
      </c>
      <c r="E23" s="184">
        <f t="shared" si="2"/>
        <v>-1967.1</v>
      </c>
      <c r="F23" s="185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</row>
    <row r="24" spans="1:18" s="120" customFormat="1" ht="15.75" customHeight="1">
      <c r="A24" s="25">
        <f>+'Ekamut-caxs'!A30+0.1</f>
        <v>1.2000000000000002</v>
      </c>
      <c r="B24" s="258" t="str">
        <f>+'Ekamut-caxs'!B30</f>
        <v>կամավոր ատեստավորման գծով</v>
      </c>
      <c r="C24" s="183">
        <v>703.8</v>
      </c>
      <c r="D24" s="203">
        <f>+'Ekamut-caxs'!D30</f>
        <v>1450.8</v>
      </c>
      <c r="E24" s="184">
        <f t="shared" si="2"/>
        <v>747</v>
      </c>
      <c r="F24" s="185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</row>
    <row r="25" spans="1:18" s="50" customFormat="1" ht="16.5" customHeight="1">
      <c r="A25" s="52">
        <f>+'Ekamut-caxs'!A31</f>
        <v>2</v>
      </c>
      <c r="B25" s="201" t="str">
        <f>+'Ekamut-caxs'!B31</f>
        <v>Ջեռուցման գծով</v>
      </c>
      <c r="C25" s="200">
        <v>2920.4</v>
      </c>
      <c r="D25" s="202">
        <f>+'Ekamut-caxs'!D31</f>
        <v>2970.9</v>
      </c>
      <c r="E25" s="199">
        <f t="shared" si="2"/>
        <v>50.5</v>
      </c>
      <c r="F25" s="198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18" s="50" customFormat="1" ht="16.5" customHeight="1">
      <c r="A26" s="52">
        <f>+'Ekamut-caxs'!A32</f>
        <v>3</v>
      </c>
      <c r="B26" s="201" t="str">
        <f>+'Ekamut-caxs'!B32</f>
        <v>Էլեկտրաէներգիայի գծով</v>
      </c>
      <c r="C26" s="200">
        <v>1389.3</v>
      </c>
      <c r="D26" s="202">
        <f>+'Ekamut-caxs'!D32</f>
        <v>1273.5999999999999</v>
      </c>
      <c r="E26" s="199">
        <f t="shared" si="2"/>
        <v>-115.70000000000005</v>
      </c>
      <c r="F26" s="198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18" s="50" customFormat="1" ht="16.5" customHeight="1">
      <c r="A27" s="52">
        <f>+'Ekamut-caxs'!A33</f>
        <v>4</v>
      </c>
      <c r="B27" s="201" t="str">
        <f>+'Ekamut-caxs'!B33</f>
        <v>Ջրմուղ-կոյուղու գծով</v>
      </c>
      <c r="C27" s="200">
        <v>328</v>
      </c>
      <c r="D27" s="202">
        <f>+'Ekamut-caxs'!D33</f>
        <v>339.9</v>
      </c>
      <c r="E27" s="199">
        <f t="shared" si="2"/>
        <v>11.899999999999977</v>
      </c>
      <c r="F27" s="198"/>
      <c r="G27" s="132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16.5" customHeight="1">
      <c r="A28" s="52">
        <f>+'Ekamut-caxs'!A34</f>
        <v>5</v>
      </c>
      <c r="B28" s="201" t="str">
        <f>+'Ekamut-caxs'!B34</f>
        <v>Աղբահանության գծով</v>
      </c>
      <c r="C28" s="200">
        <v>93.2</v>
      </c>
      <c r="D28" s="202">
        <f>+'Ekamut-caxs'!D34</f>
        <v>93.2</v>
      </c>
      <c r="E28" s="199">
        <f t="shared" si="2"/>
        <v>0</v>
      </c>
      <c r="F28" s="198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16.5" customHeight="1">
      <c r="A29" s="52">
        <f>+'Ekamut-caxs'!A35</f>
        <v>6</v>
      </c>
      <c r="B29" s="201" t="str">
        <f>+'Ekamut-caxs'!B35</f>
        <v>Ախտաբանության գծով</v>
      </c>
      <c r="C29" s="200">
        <v>60</v>
      </c>
      <c r="D29" s="202">
        <f>+'Ekamut-caxs'!D35</f>
        <v>60</v>
      </c>
      <c r="E29" s="199">
        <f t="shared" si="2"/>
        <v>0</v>
      </c>
      <c r="F29" s="198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15.75" customHeight="1">
      <c r="A30" s="52">
        <f>+'Ekamut-caxs'!A36</f>
        <v>7</v>
      </c>
      <c r="B30" s="201" t="str">
        <f>+'Ekamut-caxs'!B36</f>
        <v>Կապի գծով</v>
      </c>
      <c r="C30" s="200">
        <v>211.2</v>
      </c>
      <c r="D30" s="202">
        <f>+'Ekamut-caxs'!D36</f>
        <v>211.2</v>
      </c>
      <c r="E30" s="199">
        <f t="shared" si="2"/>
        <v>0</v>
      </c>
      <c r="F30" s="198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.25" hidden="1" customHeight="1">
      <c r="A31" s="52">
        <f>+'Ekamut-caxs'!A37</f>
        <v>8</v>
      </c>
      <c r="B31" s="201" t="str">
        <f>+'Ekamut-caxs'!B37</f>
        <v>Բանկային ծառայության գծով</v>
      </c>
      <c r="C31" s="200"/>
      <c r="D31" s="202">
        <f>+'Ekamut-caxs'!D37</f>
        <v>0</v>
      </c>
      <c r="E31" s="199">
        <f t="shared" si="2"/>
        <v>0</v>
      </c>
      <c r="F31" s="198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.6" customHeight="1">
      <c r="A32" s="52">
        <f>+'Ekamut-caxs'!A38</f>
        <v>8</v>
      </c>
      <c r="B32" s="201" t="str">
        <f>+'Ekamut-caxs'!B38</f>
        <v>Տնտեսական և գրասենյակային ապրանքների գծով</v>
      </c>
      <c r="C32" s="200">
        <v>819.3</v>
      </c>
      <c r="D32" s="202">
        <f>+'Ekamut-caxs'!D38</f>
        <v>830</v>
      </c>
      <c r="E32" s="199">
        <f t="shared" si="2"/>
        <v>10.700000000000045</v>
      </c>
      <c r="F32" s="198"/>
      <c r="G32" s="6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36" customHeight="1">
      <c r="A33" s="52">
        <f>+'Ekamut-caxs'!A39</f>
        <v>9</v>
      </c>
      <c r="B33" s="201" t="str">
        <f>+'Ekamut-caxs'!B39</f>
        <v>Փոքրարժեք կամ արագամաշ առարկաների գծով</v>
      </c>
      <c r="C33" s="200">
        <v>287</v>
      </c>
      <c r="D33" s="202">
        <f>+'Ekamut-caxs'!D39</f>
        <v>668.6</v>
      </c>
      <c r="E33" s="199">
        <f t="shared" si="2"/>
        <v>381.6</v>
      </c>
      <c r="F33" s="462" t="s">
        <v>295</v>
      </c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18.75" customHeight="1">
      <c r="A34" s="52">
        <f>+'Ekamut-caxs'!A40</f>
        <v>10</v>
      </c>
      <c r="B34" s="201" t="str">
        <f>+'Ekamut-caxs'!B40</f>
        <v>Գրասենյակային ապրանքների գծով</v>
      </c>
      <c r="C34" s="200">
        <v>49.2</v>
      </c>
      <c r="D34" s="202">
        <f>+'Ekamut-caxs'!D40</f>
        <v>0</v>
      </c>
      <c r="E34" s="199">
        <f t="shared" si="2"/>
        <v>-49.2</v>
      </c>
      <c r="F34" s="198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18.75" customHeight="1">
      <c r="A35" s="52">
        <f>+'Ekamut-caxs'!A41</f>
        <v>10</v>
      </c>
      <c r="B35" s="201" t="str">
        <f>+'Ekamut-caxs'!B41</f>
        <v>Դեղորայքի գծով</v>
      </c>
      <c r="C35" s="200">
        <v>60</v>
      </c>
      <c r="D35" s="202">
        <f>+'Ekamut-caxs'!D41</f>
        <v>100</v>
      </c>
      <c r="E35" s="199">
        <f t="shared" si="2"/>
        <v>40</v>
      </c>
      <c r="F35" s="198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18.75" customHeight="1">
      <c r="A36" s="52">
        <f>+'Ekamut-caxs'!A42</f>
        <v>11</v>
      </c>
      <c r="B36" s="201" t="str">
        <f>+'Ekamut-caxs'!B42</f>
        <v>Բուժ.ծառայության գծով</v>
      </c>
      <c r="C36" s="200">
        <v>56</v>
      </c>
      <c r="D36" s="202">
        <f>+'Ekamut-caxs'!D42</f>
        <v>60</v>
      </c>
      <c r="E36" s="199">
        <f t="shared" si="2"/>
        <v>4</v>
      </c>
      <c r="F36" s="198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2">
        <f>+'Ekamut-caxs'!A43</f>
        <v>12</v>
      </c>
      <c r="B37" s="201" t="str">
        <f>+'Ekamut-caxs'!B43</f>
        <v>Ընթացիկ վերանորոգման գծով</v>
      </c>
      <c r="C37" s="198"/>
      <c r="D37" s="202">
        <f>+'Ekamut-caxs'!D43</f>
        <v>0</v>
      </c>
      <c r="E37" s="199">
        <f t="shared" si="2"/>
        <v>0</v>
      </c>
      <c r="F37" s="198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18.75" customHeight="1">
      <c r="A38" s="52">
        <f>+'Ekamut-caxs'!A44</f>
        <v>12</v>
      </c>
      <c r="B38" s="201" t="str">
        <f>+'Ekamut-caxs'!B44</f>
        <v>Ջեռուցման համակարգի սպասարկման գծով</v>
      </c>
      <c r="C38" s="198">
        <v>196.3</v>
      </c>
      <c r="D38" s="202">
        <f>+'Ekamut-caxs'!D44</f>
        <v>197</v>
      </c>
      <c r="E38" s="199">
        <f t="shared" si="2"/>
        <v>0.69999999999998863</v>
      </c>
      <c r="F38" s="198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18.75" hidden="1" customHeight="1">
      <c r="A39" s="52">
        <f>+'Ekamut-caxs'!A45</f>
        <v>13</v>
      </c>
      <c r="B39" s="201" t="str">
        <f>+'Ekamut-caxs'!B45</f>
        <v>Կաթսայատան սպասարկման գծով</v>
      </c>
      <c r="C39" s="198"/>
      <c r="D39" s="202">
        <f>+'Ekamut-caxs'!D45</f>
        <v>0</v>
      </c>
      <c r="E39" s="199">
        <f t="shared" si="2"/>
        <v>0</v>
      </c>
      <c r="F39" s="198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18.75" customHeight="1">
      <c r="A40" s="52">
        <f>+'Ekamut-caxs'!A46</f>
        <v>13</v>
      </c>
      <c r="B40" s="201" t="str">
        <f>+'Ekamut-caxs'!B46</f>
        <v>Սպասարկման և կոմունալ համավճարների գծով</v>
      </c>
      <c r="C40" s="198">
        <v>0</v>
      </c>
      <c r="D40" s="202">
        <f>+'Ekamut-caxs'!D46</f>
        <v>200</v>
      </c>
      <c r="E40" s="199">
        <f t="shared" si="2"/>
        <v>200</v>
      </c>
      <c r="F40" s="198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2">
        <f>+'Ekamut-caxs'!A47</f>
        <v>14</v>
      </c>
      <c r="B41" s="201" t="str">
        <f>+'Ekamut-caxs'!B47</f>
        <v>Գնումների համակարգողի ծառայության գծով</v>
      </c>
      <c r="C41" s="200"/>
      <c r="D41" s="202">
        <f>+'Ekamut-caxs'!D47</f>
        <v>0</v>
      </c>
      <c r="E41" s="199">
        <f t="shared" si="2"/>
        <v>0</v>
      </c>
      <c r="F41" s="198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30" customHeight="1">
      <c r="A42" s="52">
        <f>+'Ekamut-caxs'!A48</f>
        <v>14</v>
      </c>
      <c r="B42" s="201" t="str">
        <f>+'Ekamut-caxs'!B48</f>
        <v>Համակարգիչների տեխնիկական սպասարկման գծով</v>
      </c>
      <c r="C42" s="200">
        <v>4</v>
      </c>
      <c r="D42" s="202">
        <f>+'Ekamut-caxs'!D48</f>
        <v>40</v>
      </c>
      <c r="E42" s="199">
        <f t="shared" si="2"/>
        <v>36</v>
      </c>
      <c r="F42" s="198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30" customHeight="1">
      <c r="A43" s="52">
        <f>+'Ekamut-caxs'!A49</f>
        <v>15</v>
      </c>
      <c r="B43" s="201" t="str">
        <f>+'Ekamut-caxs'!B49</f>
        <v>Համակարգչային ծրագրի և կայքի սպասարկման գծով</v>
      </c>
      <c r="C43" s="198">
        <v>107</v>
      </c>
      <c r="D43" s="202">
        <f>+'Ekamut-caxs'!D49</f>
        <v>122</v>
      </c>
      <c r="E43" s="199">
        <f t="shared" si="2"/>
        <v>15</v>
      </c>
      <c r="F43" s="198"/>
      <c r="G43" s="6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3.25" customHeight="1">
      <c r="A44" s="52">
        <f>+'Ekamut-caxs'!A50</f>
        <v>16</v>
      </c>
      <c r="B44" s="201" t="str">
        <f>+'Ekamut-caxs'!B50</f>
        <v>էլ․ստորագրության գծով</v>
      </c>
      <c r="C44" s="198">
        <v>3</v>
      </c>
      <c r="D44" s="202">
        <f>+'Ekamut-caxs'!D50</f>
        <v>3</v>
      </c>
      <c r="E44" s="199">
        <f t="shared" si="2"/>
        <v>0</v>
      </c>
      <c r="F44" s="198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1" hidden="1" customHeight="1">
      <c r="A45" s="52">
        <f>+'Ekamut-caxs'!A51</f>
        <v>17</v>
      </c>
      <c r="B45" s="201" t="str">
        <f>+'Ekamut-caxs'!B51</f>
        <v>Հայտարարության գծով</v>
      </c>
      <c r="C45" s="198"/>
      <c r="D45" s="202">
        <f>+'Ekamut-caxs'!D51</f>
        <v>0</v>
      </c>
      <c r="E45" s="199">
        <f t="shared" si="2"/>
        <v>0</v>
      </c>
      <c r="F45" s="198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1" hidden="1" customHeight="1">
      <c r="A46" s="52">
        <f>+'Ekamut-caxs'!A52</f>
        <v>18</v>
      </c>
      <c r="B46" s="201" t="str">
        <f>+'Ekamut-caxs'!B52</f>
        <v>Բաժանորդագրության գծով</v>
      </c>
      <c r="C46" s="198"/>
      <c r="D46" s="202">
        <f>+'Ekamut-caxs'!D52</f>
        <v>0</v>
      </c>
      <c r="E46" s="199">
        <f t="shared" si="2"/>
        <v>0</v>
      </c>
      <c r="F46" s="198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0.25" customHeight="1">
      <c r="A47" s="52">
        <f>+'Ekamut-caxs'!A53</f>
        <v>18</v>
      </c>
      <c r="B47" s="201" t="str">
        <f>+'Ekamut-caxs'!B53</f>
        <v>Վերապատրաստման գծով</v>
      </c>
      <c r="C47" s="198">
        <v>0</v>
      </c>
      <c r="D47" s="202">
        <f>+'Ekamut-caxs'!D53</f>
        <v>0</v>
      </c>
      <c r="E47" s="199">
        <f t="shared" si="2"/>
        <v>0</v>
      </c>
      <c r="F47" s="198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0.25" customHeight="1">
      <c r="A48" s="52">
        <f>+'Ekamut-caxs'!A54</f>
        <v>17</v>
      </c>
      <c r="B48" s="201" t="str">
        <f>+'Ekamut-caxs'!B54</f>
        <v>Միջոցառումների և գործուղումների գծով</v>
      </c>
      <c r="C48" s="198">
        <v>208.1</v>
      </c>
      <c r="D48" s="202">
        <f>+'Ekamut-caxs'!D54</f>
        <v>400</v>
      </c>
      <c r="E48" s="199">
        <f t="shared" si="2"/>
        <v>191.9</v>
      </c>
      <c r="F48" s="198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1" hidden="1" customHeight="1">
      <c r="A49" s="52">
        <f>+'Ekamut-caxs'!A55</f>
        <v>18</v>
      </c>
      <c r="B49" s="201" t="str">
        <f>+'Ekamut-caxs'!B55</f>
        <v>Տպագրական ծառայությունների գծով</v>
      </c>
      <c r="C49" s="198"/>
      <c r="D49" s="202">
        <f>+'Ekamut-caxs'!D55</f>
        <v>0</v>
      </c>
      <c r="E49" s="199">
        <f t="shared" si="2"/>
        <v>0</v>
      </c>
      <c r="F49" s="198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49" customFormat="1" ht="21" customHeight="1">
      <c r="A50" s="52">
        <f>+'Ekamut-caxs'!A56</f>
        <v>18</v>
      </c>
      <c r="B50" s="217" t="str">
        <f>+'Ekamut-caxs'!B56</f>
        <v>Կրակմարիչների լիցքավորման գծով</v>
      </c>
      <c r="C50" s="198">
        <v>0</v>
      </c>
      <c r="D50" s="200">
        <f>+'Ekamut-caxs'!D56</f>
        <v>50</v>
      </c>
      <c r="E50" s="198">
        <f t="shared" si="2"/>
        <v>50</v>
      </c>
      <c r="F50" s="198"/>
      <c r="G50" s="270" t="s">
        <v>227</v>
      </c>
    </row>
    <row r="51" spans="1:18" s="49" customFormat="1" ht="21" customHeight="1">
      <c r="A51" s="52">
        <f>+'Ekamut-caxs'!A57</f>
        <v>19</v>
      </c>
      <c r="B51" s="217" t="str">
        <f>+'Ekamut-caxs'!B57</f>
        <v>Գույքագրման աշխատանքների գծով</v>
      </c>
      <c r="C51" s="198">
        <v>0</v>
      </c>
      <c r="D51" s="200">
        <f>+'Ekamut-caxs'!D57</f>
        <v>120</v>
      </c>
      <c r="E51" s="198">
        <f t="shared" si="2"/>
        <v>120</v>
      </c>
      <c r="F51" s="198"/>
    </row>
    <row r="52" spans="1:18" s="50" customFormat="1" ht="21" customHeight="1">
      <c r="A52" s="52">
        <f>+'Ekamut-caxs'!A58</f>
        <v>20</v>
      </c>
      <c r="B52" s="201" t="str">
        <f>+'Ekamut-caxs'!B58</f>
        <v>Հիմնական միջոցների մաշվածության գծով, որից՝</v>
      </c>
      <c r="C52" s="198">
        <v>3788.5</v>
      </c>
      <c r="D52" s="202">
        <f>+'Ekamut-caxs'!D58</f>
        <v>3956.6</v>
      </c>
      <c r="E52" s="199">
        <f t="shared" si="2"/>
        <v>168.09999999999991</v>
      </c>
      <c r="F52" s="198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ht="20.25" customHeight="1">
      <c r="A53" s="25">
        <f>+'Ekamut-caxs'!A59</f>
        <v>20.100000000000001</v>
      </c>
      <c r="B53" s="259" t="str">
        <f>+'Ekamut-caxs'!B59</f>
        <v>պայմանով (անհատույց) ստացված</v>
      </c>
      <c r="C53" s="185">
        <v>3788.5</v>
      </c>
      <c r="D53" s="203">
        <f>+'Ekamut-caxs'!D59</f>
        <v>3956.6</v>
      </c>
      <c r="E53" s="184">
        <f t="shared" si="2"/>
        <v>168.09999999999991</v>
      </c>
      <c r="F53" s="185"/>
      <c r="G53" s="121"/>
    </row>
    <row r="54" spans="1:18" s="50" customFormat="1" ht="21" hidden="1" customHeight="1">
      <c r="A54" s="52">
        <f>+'Ekamut-caxs'!A60</f>
        <v>21</v>
      </c>
      <c r="B54" s="201" t="str">
        <f>+'Ekamut-caxs'!B60</f>
        <v xml:space="preserve">Չփոխհատուցվող հարկերի գծով </v>
      </c>
      <c r="C54" s="198"/>
      <c r="D54" s="202">
        <f>+'Ekamut-caxs'!D60</f>
        <v>0</v>
      </c>
      <c r="E54" s="199">
        <f t="shared" si="2"/>
        <v>0</v>
      </c>
      <c r="F54" s="198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s="50" customFormat="1" ht="21" hidden="1" customHeight="1">
      <c r="A55" s="52">
        <f>+'Ekamut-caxs'!A61</f>
        <v>22</v>
      </c>
      <c r="B55" s="201" t="str">
        <f>+'Ekamut-caxs'!B61</f>
        <v>Այլ ծախսերի գծով</v>
      </c>
      <c r="C55" s="198"/>
      <c r="D55" s="202">
        <f>+'Ekamut-caxs'!D61</f>
        <v>0</v>
      </c>
      <c r="E55" s="199">
        <f t="shared" si="2"/>
        <v>0</v>
      </c>
      <c r="F55" s="198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s="30" customFormat="1" ht="17.25">
      <c r="A56" s="23"/>
      <c r="B56" s="260" t="s">
        <v>70</v>
      </c>
      <c r="C56" s="221">
        <f>C6-C21</f>
        <v>0</v>
      </c>
      <c r="D56" s="206">
        <f>D6-D21</f>
        <v>0</v>
      </c>
      <c r="E56" s="206">
        <f t="shared" si="0"/>
        <v>0</v>
      </c>
      <c r="F56" s="221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</row>
    <row r="57" spans="1:18" s="30" customFormat="1" ht="12" hidden="1" customHeight="1">
      <c r="A57" s="31"/>
      <c r="B57" s="261"/>
      <c r="C57" s="32"/>
      <c r="D57" s="32"/>
      <c r="E57" s="32"/>
      <c r="F57" s="32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</row>
    <row r="58" spans="1:18" ht="24.75" customHeight="1">
      <c r="B58" s="262" t="s">
        <v>2</v>
      </c>
      <c r="C58" s="21"/>
      <c r="D58" s="499" t="e">
        <f>+'Ekamut-caxs'!#REF!</f>
        <v>#REF!</v>
      </c>
      <c r="E58" s="499"/>
      <c r="F58" s="91"/>
    </row>
    <row r="59" spans="1:18" ht="9.75" customHeight="1">
      <c r="B59" s="263"/>
      <c r="D59" s="498" t="s">
        <v>5</v>
      </c>
      <c r="E59" s="498"/>
      <c r="F59" s="215"/>
    </row>
    <row r="60" spans="1:18" ht="24.75" customHeight="1">
      <c r="B60" s="262" t="s">
        <v>6</v>
      </c>
      <c r="C60" s="21"/>
      <c r="D60" s="499" t="e">
        <f>+'Ekamut-caxs'!#REF!</f>
        <v>#REF!</v>
      </c>
      <c r="E60" s="499"/>
      <c r="F60" s="91"/>
    </row>
    <row r="61" spans="1:18" ht="11.25" customHeight="1">
      <c r="D61" s="498" t="s">
        <v>5</v>
      </c>
      <c r="E61" s="498"/>
      <c r="F61" s="215"/>
    </row>
    <row r="62" spans="1:18" s="16" customFormat="1">
      <c r="A62" s="21"/>
      <c r="B62" s="257" t="s">
        <v>1</v>
      </c>
      <c r="C62" s="17"/>
      <c r="D62" s="17"/>
      <c r="E62" s="17"/>
      <c r="F62" s="17"/>
    </row>
    <row r="63" spans="1:18" s="16" customFormat="1">
      <c r="A63" s="85"/>
      <c r="B63" s="20"/>
    </row>
    <row r="64" spans="1:18" s="16" customFormat="1">
      <c r="A64" s="85"/>
      <c r="B64" s="20"/>
    </row>
    <row r="65" spans="1:2" s="16" customFormat="1">
      <c r="A65" s="85"/>
      <c r="B65" s="20"/>
    </row>
    <row r="66" spans="1:2" s="16" customFormat="1">
      <c r="A66" s="85"/>
      <c r="B66" s="20"/>
    </row>
    <row r="67" spans="1:2" s="16" customFormat="1">
      <c r="A67" s="85"/>
      <c r="B67" s="20"/>
    </row>
    <row r="68" spans="1:2" s="16" customFormat="1">
      <c r="A68" s="85"/>
      <c r="B68" s="20"/>
    </row>
    <row r="69" spans="1:2" s="16" customFormat="1">
      <c r="A69" s="85"/>
      <c r="B69" s="20"/>
    </row>
    <row r="70" spans="1:2" s="16" customFormat="1">
      <c r="A70" s="85"/>
      <c r="B70" s="20"/>
    </row>
    <row r="71" spans="1:2" s="16" customFormat="1">
      <c r="A71" s="85"/>
      <c r="B71" s="20"/>
    </row>
    <row r="72" spans="1:2" s="16" customFormat="1">
      <c r="A72" s="85"/>
      <c r="B72" s="20"/>
    </row>
    <row r="73" spans="1:2" s="16" customFormat="1">
      <c r="A73" s="85"/>
      <c r="B73" s="20"/>
    </row>
    <row r="74" spans="1:2" s="16" customFormat="1">
      <c r="A74" s="85"/>
      <c r="B74" s="20"/>
    </row>
    <row r="75" spans="1:2" s="16" customFormat="1">
      <c r="A75" s="85"/>
      <c r="B75" s="20"/>
    </row>
    <row r="76" spans="1:2" s="16" customFormat="1">
      <c r="A76" s="85"/>
      <c r="B76" s="20"/>
    </row>
    <row r="77" spans="1:2" s="16" customFormat="1">
      <c r="A77" s="85"/>
      <c r="B77" s="20"/>
    </row>
    <row r="78" spans="1:2" s="16" customFormat="1">
      <c r="A78" s="85"/>
      <c r="B78" s="20"/>
    </row>
    <row r="79" spans="1:2" s="16" customFormat="1">
      <c r="A79" s="85"/>
      <c r="B79" s="20"/>
    </row>
    <row r="80" spans="1:2" s="16" customFormat="1">
      <c r="A80" s="85"/>
      <c r="B80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3622047244094491" right="0.23622047244094491" top="0.23622047244094491" bottom="0.23622047244094491" header="0.19685039370078741" footer="0.19685039370078741"/>
  <pageSetup paperSize="9" scale="7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8" zoomScaleSheetLayoutView="100" workbookViewId="0">
      <selection activeCell="D33" sqref="D33"/>
    </sheetView>
  </sheetViews>
  <sheetFormatPr defaultColWidth="9.140625" defaultRowHeight="13.5"/>
  <cols>
    <col min="1" max="1" width="4.85546875" style="17" customWidth="1"/>
    <col min="2" max="2" width="59.42578125" style="255" customWidth="1"/>
    <col min="3" max="3" width="15.42578125" style="17" customWidth="1"/>
    <col min="4" max="4" width="14.7109375" style="17" customWidth="1"/>
    <col min="5" max="5" width="15" style="17" customWidth="1"/>
    <col min="6" max="6" width="15.28515625" style="17" customWidth="1"/>
    <col min="7" max="7" width="9.5703125" style="97" bestFit="1" customWidth="1"/>
    <col min="8" max="8" width="14.42578125" style="85" customWidth="1"/>
    <col min="9" max="13" width="9.140625" style="85"/>
    <col min="14" max="20" width="9.140625" style="92"/>
    <col min="21" max="16384" width="9.140625" style="17"/>
  </cols>
  <sheetData>
    <row r="1" spans="1:20" ht="20.25">
      <c r="A1" s="497" t="s">
        <v>71</v>
      </c>
      <c r="B1" s="497"/>
      <c r="C1" s="497"/>
      <c r="D1" s="497"/>
      <c r="E1" s="497"/>
      <c r="F1" s="497"/>
    </row>
    <row r="2" spans="1:20" s="19" customFormat="1" ht="20.25">
      <c r="A2" s="489" t="str">
        <f>+'Ekamut-caxs'!A7:D7</f>
        <v>«Երևանի Արաբկիրի համալիր մարզաձևերի մանկապատանեկան մարզադպրոց» ՀՈԱԿ-ի</v>
      </c>
      <c r="B2" s="489"/>
      <c r="C2" s="489"/>
      <c r="D2" s="489"/>
      <c r="E2" s="489"/>
      <c r="F2" s="489"/>
      <c r="G2" s="82"/>
      <c r="H2" s="4"/>
      <c r="I2" s="86"/>
      <c r="J2" s="86"/>
      <c r="K2" s="86"/>
      <c r="L2" s="86"/>
      <c r="M2" s="86"/>
      <c r="N2" s="93"/>
      <c r="O2" s="93"/>
      <c r="P2" s="93"/>
      <c r="Q2" s="93"/>
      <c r="R2" s="93"/>
      <c r="S2" s="93"/>
      <c r="T2" s="93"/>
    </row>
    <row r="3" spans="1:20" ht="40.15" customHeight="1">
      <c r="A3" s="500" t="s">
        <v>253</v>
      </c>
      <c r="B3" s="500"/>
      <c r="C3" s="500"/>
      <c r="D3" s="500"/>
      <c r="E3" s="500"/>
      <c r="F3" s="500"/>
      <c r="G3" s="98"/>
      <c r="H3" s="87"/>
      <c r="I3" s="87"/>
      <c r="J3" s="87"/>
      <c r="K3" s="87"/>
      <c r="L3" s="87"/>
    </row>
    <row r="4" spans="1:20" s="19" customFormat="1" ht="18" customHeight="1">
      <c r="A4" s="9"/>
      <c r="B4" s="253"/>
      <c r="F4" s="10" t="s">
        <v>36</v>
      </c>
      <c r="G4" s="99"/>
      <c r="H4" s="86"/>
      <c r="I4" s="86"/>
      <c r="J4" s="86"/>
      <c r="K4" s="86"/>
      <c r="L4" s="86"/>
      <c r="M4" s="86"/>
      <c r="N4" s="93"/>
      <c r="O4" s="93"/>
      <c r="P4" s="93"/>
      <c r="Q4" s="93"/>
      <c r="R4" s="93"/>
      <c r="S4" s="93"/>
      <c r="T4" s="93"/>
    </row>
    <row r="5" spans="1:20" s="26" customFormat="1" ht="79.900000000000006" customHeight="1">
      <c r="A5" s="70" t="s">
        <v>3</v>
      </c>
      <c r="B5" s="72" t="s">
        <v>23</v>
      </c>
      <c r="C5" s="178" t="s">
        <v>170</v>
      </c>
      <c r="D5" s="178" t="s">
        <v>171</v>
      </c>
      <c r="E5" s="71" t="s">
        <v>42</v>
      </c>
      <c r="F5" s="216" t="str">
        <f>+'Ekamutneri hamematakan'!F5</f>
        <v>Ծանոթություն նախատեսվող ցուցանիշների վերաբերյալ</v>
      </c>
      <c r="G5" s="16"/>
      <c r="H5" s="268" t="s">
        <v>190</v>
      </c>
      <c r="I5" s="88"/>
      <c r="J5" s="88"/>
      <c r="K5" s="88"/>
      <c r="L5" s="88"/>
      <c r="M5" s="88"/>
      <c r="N5" s="94"/>
      <c r="O5" s="94"/>
      <c r="P5" s="94"/>
      <c r="Q5" s="94"/>
      <c r="R5" s="94"/>
      <c r="S5" s="94"/>
      <c r="T5" s="94"/>
    </row>
    <row r="6" spans="1:20" s="19" customFormat="1" ht="41.25" customHeight="1">
      <c r="A6" s="11" t="s">
        <v>7</v>
      </c>
      <c r="B6" s="12" t="s">
        <v>24</v>
      </c>
      <c r="C6" s="186">
        <v>824.3</v>
      </c>
      <c r="D6" s="195">
        <f>+C73</f>
        <v>1137.4690000000119</v>
      </c>
      <c r="E6" s="195">
        <f>D6-C6</f>
        <v>313.16900000001192</v>
      </c>
      <c r="F6" s="186"/>
      <c r="G6" s="99"/>
      <c r="H6" s="86"/>
      <c r="I6" s="86"/>
      <c r="J6" s="86"/>
      <c r="K6" s="86"/>
      <c r="L6" s="86"/>
      <c r="M6" s="86"/>
      <c r="N6" s="93"/>
      <c r="O6" s="93"/>
      <c r="P6" s="93"/>
      <c r="Q6" s="93"/>
      <c r="R6" s="93"/>
      <c r="S6" s="93"/>
      <c r="T6" s="93"/>
    </row>
    <row r="7" spans="1:20" s="19" customFormat="1" ht="38.25" customHeight="1">
      <c r="A7" s="11" t="s">
        <v>11</v>
      </c>
      <c r="B7" s="12" t="s">
        <v>72</v>
      </c>
      <c r="C7" s="195">
        <f>SUM(C8:C17)</f>
        <v>85059.969000000012</v>
      </c>
      <c r="D7" s="195">
        <f>SUM(D8:D17)</f>
        <v>109335.1</v>
      </c>
      <c r="E7" s="195">
        <f>D7-C7</f>
        <v>24275.130999999994</v>
      </c>
      <c r="F7" s="186"/>
      <c r="G7" s="99"/>
      <c r="H7" s="86"/>
      <c r="I7" s="86"/>
      <c r="J7" s="86"/>
      <c r="K7" s="86"/>
      <c r="L7" s="86"/>
      <c r="M7" s="86"/>
      <c r="N7" s="93"/>
      <c r="O7" s="93"/>
      <c r="P7" s="93"/>
      <c r="Q7" s="93"/>
      <c r="R7" s="93"/>
      <c r="S7" s="93"/>
      <c r="T7" s="93"/>
    </row>
    <row r="8" spans="1:20" s="50" customFormat="1" ht="22.5" customHeight="1">
      <c r="A8" s="52">
        <f>+'Dramakan hosqer'!A14</f>
        <v>1</v>
      </c>
      <c r="B8" s="246" t="str">
        <f>+'Dramakan hosqer'!B14</f>
        <v>Սուբսիդիայից</v>
      </c>
      <c r="C8" s="192">
        <v>83957.1</v>
      </c>
      <c r="D8" s="192">
        <f>+'Dramakan hosqer'!F14</f>
        <v>107684.3</v>
      </c>
      <c r="E8" s="192">
        <f>+D8-C8</f>
        <v>23727.199999999997</v>
      </c>
      <c r="F8" s="192"/>
      <c r="G8" s="81"/>
      <c r="H8" s="89"/>
      <c r="I8" s="89"/>
      <c r="J8" s="89"/>
      <c r="K8" s="89"/>
      <c r="L8" s="89"/>
      <c r="M8" s="89"/>
      <c r="N8" s="95"/>
      <c r="O8" s="95"/>
      <c r="P8" s="95"/>
      <c r="Q8" s="95"/>
      <c r="R8" s="95"/>
      <c r="S8" s="95"/>
      <c r="T8" s="95"/>
    </row>
    <row r="9" spans="1:20" s="50" customFormat="1" ht="17.25">
      <c r="A9" s="52">
        <f>+'Dramakan hosqer'!A15</f>
        <v>2</v>
      </c>
      <c r="B9" s="246" t="str">
        <f>+'Dramakan hosqer'!B15</f>
        <v>Կամավոր ատեստավորման գծով</v>
      </c>
      <c r="C9" s="192">
        <v>703.84199999999998</v>
      </c>
      <c r="D9" s="192">
        <f>+'Dramakan hosqer'!F15</f>
        <v>1450.8</v>
      </c>
      <c r="E9" s="192">
        <f t="shared" ref="E9:E17" si="0">+D9-C9</f>
        <v>746.95799999999997</v>
      </c>
      <c r="F9" s="192"/>
      <c r="G9" s="81"/>
      <c r="H9" s="89"/>
      <c r="I9" s="89"/>
      <c r="J9" s="89"/>
      <c r="K9" s="89"/>
      <c r="L9" s="89"/>
      <c r="M9" s="89"/>
      <c r="N9" s="95"/>
      <c r="O9" s="95"/>
      <c r="P9" s="95"/>
      <c r="Q9" s="95"/>
      <c r="R9" s="95"/>
      <c r="S9" s="95"/>
      <c r="T9" s="95"/>
    </row>
    <row r="10" spans="1:20" s="50" customFormat="1" ht="17.25" hidden="1">
      <c r="A10" s="52">
        <f>+'Dramakan hosqer'!A16</f>
        <v>3</v>
      </c>
      <c r="B10" s="246" t="str">
        <f>+'Dramakan hosqer'!B16</f>
        <v xml:space="preserve">Վճարովի ծառայություններից </v>
      </c>
      <c r="C10" s="192"/>
      <c r="D10" s="192">
        <f>+'Dramakan hosqer'!F16</f>
        <v>0</v>
      </c>
      <c r="E10" s="192">
        <f t="shared" si="0"/>
        <v>0</v>
      </c>
      <c r="F10" s="192"/>
      <c r="G10" s="81"/>
      <c r="H10" s="89"/>
      <c r="I10" s="89"/>
      <c r="J10" s="89"/>
      <c r="K10" s="89"/>
      <c r="L10" s="89"/>
      <c r="M10" s="89"/>
      <c r="N10" s="95"/>
      <c r="O10" s="95"/>
      <c r="P10" s="95"/>
      <c r="Q10" s="95"/>
      <c r="R10" s="95"/>
      <c r="S10" s="95"/>
      <c r="T10" s="95"/>
    </row>
    <row r="11" spans="1:20" s="50" customFormat="1" ht="17.25">
      <c r="A11" s="52">
        <f>+'Dramakan hosqer'!A17</f>
        <v>3</v>
      </c>
      <c r="B11" s="246" t="str">
        <f>+'Dramakan hosqer'!B17</f>
        <v>Սպասարկման և կոմունալ համավճարներից</v>
      </c>
      <c r="C11" s="192">
        <v>190.92699999999999</v>
      </c>
      <c r="D11" s="192">
        <f>+'Dramakan hosqer'!F17</f>
        <v>200</v>
      </c>
      <c r="E11" s="192">
        <f t="shared" si="0"/>
        <v>9.0730000000000075</v>
      </c>
      <c r="F11" s="192"/>
      <c r="G11" s="81"/>
      <c r="H11" s="89"/>
      <c r="I11" s="89"/>
      <c r="J11" s="89"/>
      <c r="K11" s="89"/>
      <c r="L11" s="89"/>
      <c r="M11" s="89"/>
      <c r="N11" s="95"/>
      <c r="O11" s="95"/>
      <c r="P11" s="95"/>
      <c r="Q11" s="95"/>
      <c r="R11" s="95"/>
      <c r="S11" s="95"/>
      <c r="T11" s="95"/>
    </row>
    <row r="12" spans="1:20" s="50" customFormat="1" ht="17.25" hidden="1">
      <c r="A12" s="52">
        <f>+'Dramakan hosqer'!A18</f>
        <v>4</v>
      </c>
      <c r="B12" s="246" t="str">
        <f>+'Dramakan hosqer'!B18</f>
        <v>Ֆինանսական օգնությունից</v>
      </c>
      <c r="C12" s="192"/>
      <c r="D12" s="192">
        <f>+'Dramakan hosqer'!F18</f>
        <v>0</v>
      </c>
      <c r="E12" s="192">
        <f t="shared" si="0"/>
        <v>0</v>
      </c>
      <c r="F12" s="192"/>
      <c r="G12" s="81"/>
      <c r="H12" s="89"/>
      <c r="I12" s="89"/>
      <c r="J12" s="89"/>
      <c r="K12" s="89"/>
      <c r="L12" s="89"/>
      <c r="M12" s="89"/>
      <c r="N12" s="95"/>
      <c r="O12" s="95"/>
      <c r="P12" s="95"/>
      <c r="Q12" s="95"/>
      <c r="R12" s="95"/>
      <c r="S12" s="95"/>
      <c r="T12" s="95"/>
    </row>
    <row r="13" spans="1:20" s="50" customFormat="1" ht="17.25">
      <c r="A13" s="52">
        <f>+'Dramakan hosqer'!A19</f>
        <v>4</v>
      </c>
      <c r="B13" s="246" t="str">
        <f>+'Dramakan hosqer'!B19</f>
        <v>Չփոխանակվող գործարքներից (դրամաշնորհից)</v>
      </c>
      <c r="C13" s="192">
        <v>208.1</v>
      </c>
      <c r="D13" s="192">
        <f>+'Dramakan hosqer'!F19</f>
        <v>0</v>
      </c>
      <c r="E13" s="192">
        <f t="shared" si="0"/>
        <v>-208.1</v>
      </c>
      <c r="F13" s="192"/>
      <c r="G13" s="81"/>
      <c r="H13" s="89"/>
      <c r="I13" s="89"/>
      <c r="J13" s="89"/>
      <c r="K13" s="89"/>
      <c r="L13" s="89"/>
      <c r="M13" s="89"/>
      <c r="N13" s="95"/>
      <c r="O13" s="95"/>
      <c r="P13" s="95"/>
      <c r="Q13" s="95"/>
      <c r="R13" s="95"/>
      <c r="S13" s="95"/>
      <c r="T13" s="95"/>
    </row>
    <row r="14" spans="1:20" s="50" customFormat="1" ht="17.25" hidden="1">
      <c r="A14" s="52">
        <f>+'Dramakan hosqer'!A20</f>
        <v>5</v>
      </c>
      <c r="B14" s="246" t="str">
        <f>+'Dramakan hosqer'!B20</f>
        <v>Դեբիտորական պարտքերից</v>
      </c>
      <c r="C14" s="192"/>
      <c r="D14" s="192">
        <f>+'Dramakan hosqer'!F20</f>
        <v>0</v>
      </c>
      <c r="E14" s="192">
        <f t="shared" si="0"/>
        <v>0</v>
      </c>
      <c r="F14" s="192"/>
      <c r="G14" s="81"/>
      <c r="H14" s="89"/>
      <c r="I14" s="89"/>
      <c r="J14" s="89"/>
      <c r="K14" s="89"/>
      <c r="L14" s="89"/>
      <c r="M14" s="89"/>
      <c r="N14" s="95"/>
      <c r="O14" s="95"/>
      <c r="P14" s="95"/>
      <c r="Q14" s="95"/>
      <c r="R14" s="95"/>
      <c r="S14" s="95"/>
      <c r="T14" s="95"/>
    </row>
    <row r="15" spans="1:20" s="50" customFormat="1" ht="17.25" hidden="1">
      <c r="A15" s="52">
        <f>+'Dramakan hosqer'!A21</f>
        <v>6</v>
      </c>
      <c r="B15" s="246" t="str">
        <f>+'Dramakan hosqer'!B21</f>
        <v>Բանկի տոկոսից</v>
      </c>
      <c r="C15" s="192"/>
      <c r="D15" s="192">
        <f>+'Dramakan hosqer'!F21</f>
        <v>0</v>
      </c>
      <c r="E15" s="192">
        <f t="shared" si="0"/>
        <v>0</v>
      </c>
      <c r="F15" s="192"/>
      <c r="G15" s="81"/>
      <c r="H15" s="89"/>
      <c r="I15" s="89"/>
      <c r="J15" s="89"/>
      <c r="K15" s="89"/>
      <c r="L15" s="89"/>
      <c r="M15" s="89"/>
      <c r="N15" s="95"/>
      <c r="O15" s="95"/>
      <c r="P15" s="95"/>
      <c r="Q15" s="95"/>
      <c r="R15" s="95"/>
      <c r="S15" s="95"/>
      <c r="T15" s="95"/>
    </row>
    <row r="16" spans="1:20" s="49" customFormat="1" ht="17.25" hidden="1">
      <c r="A16" s="52">
        <f>+'Dramakan hosqer'!A22</f>
        <v>7</v>
      </c>
      <c r="B16" s="248" t="str">
        <f>+'Dramakan hosqer'!B22</f>
        <v>Այլ մուտքեր</v>
      </c>
      <c r="C16" s="192"/>
      <c r="D16" s="192">
        <f>+'Dramakan hosqer'!F22</f>
        <v>0</v>
      </c>
      <c r="E16" s="192">
        <f t="shared" si="0"/>
        <v>0</v>
      </c>
      <c r="F16" s="192"/>
      <c r="G16" s="81"/>
      <c r="H16" s="89"/>
      <c r="I16" s="89"/>
      <c r="J16" s="89"/>
      <c r="K16" s="89"/>
      <c r="L16" s="89"/>
      <c r="M16" s="89"/>
      <c r="N16" s="95"/>
      <c r="O16" s="95"/>
      <c r="P16" s="95"/>
      <c r="Q16" s="95"/>
      <c r="R16" s="95"/>
      <c r="S16" s="95"/>
      <c r="T16" s="95"/>
    </row>
    <row r="17" spans="1:20" s="49" customFormat="1" ht="17.25" hidden="1">
      <c r="A17" s="52">
        <f>+'Dramakan hosqer'!A23</f>
        <v>8</v>
      </c>
      <c r="B17" s="248">
        <f>+'Dramakan hosqer'!B23</f>
        <v>0</v>
      </c>
      <c r="C17" s="192"/>
      <c r="D17" s="192">
        <f>+'Dramakan hosqer'!F23</f>
        <v>0</v>
      </c>
      <c r="E17" s="192">
        <f t="shared" si="0"/>
        <v>0</v>
      </c>
      <c r="F17" s="192"/>
      <c r="G17" s="81"/>
      <c r="H17" s="89"/>
      <c r="I17" s="89"/>
      <c r="J17" s="89"/>
      <c r="K17" s="89"/>
      <c r="L17" s="89"/>
      <c r="M17" s="89"/>
      <c r="N17" s="95"/>
      <c r="O17" s="95"/>
      <c r="P17" s="95"/>
      <c r="Q17" s="95"/>
      <c r="R17" s="95"/>
      <c r="S17" s="95"/>
      <c r="T17" s="95"/>
    </row>
    <row r="18" spans="1:20" s="18" customFormat="1" ht="34.5">
      <c r="A18" s="288" t="s">
        <v>26</v>
      </c>
      <c r="B18" s="289" t="s">
        <v>73</v>
      </c>
      <c r="C18" s="186">
        <f>+C19+C55+C68</f>
        <v>84746.8</v>
      </c>
      <c r="D18" s="186">
        <f>+D19+D55+D68</f>
        <v>110209.32199999999</v>
      </c>
      <c r="E18" s="186">
        <f>+E19+E55+E68</f>
        <v>25462.52199999999</v>
      </c>
      <c r="F18" s="186"/>
      <c r="G18" s="241"/>
      <c r="H18" s="86"/>
      <c r="I18" s="86"/>
      <c r="J18" s="86"/>
      <c r="K18" s="86"/>
      <c r="L18" s="86"/>
      <c r="M18" s="86"/>
      <c r="N18" s="93"/>
      <c r="O18" s="93"/>
      <c r="P18" s="93"/>
      <c r="Q18" s="93"/>
      <c r="R18" s="93"/>
      <c r="S18" s="93"/>
      <c r="T18" s="93"/>
    </row>
    <row r="19" spans="1:20" s="19" customFormat="1" ht="17.25">
      <c r="A19" s="14" t="s">
        <v>46</v>
      </c>
      <c r="B19" s="12" t="s">
        <v>49</v>
      </c>
      <c r="C19" s="195">
        <f>SUM(C20,C23:C50,C53:C54)</f>
        <v>84746.8</v>
      </c>
      <c r="D19" s="195">
        <f>SUM(D20,D23:D28,D29:D50,D53:D54)</f>
        <v>110209.32199999999</v>
      </c>
      <c r="E19" s="195">
        <f>SUM(E20,E23:E27,E29:E50,E53:E54)</f>
        <v>25462.52199999999</v>
      </c>
      <c r="F19" s="186"/>
      <c r="G19" s="99"/>
      <c r="H19" s="86"/>
      <c r="I19" s="86"/>
      <c r="J19" s="86"/>
      <c r="K19" s="86"/>
      <c r="L19" s="86"/>
      <c r="M19" s="86"/>
      <c r="N19" s="93"/>
      <c r="O19" s="93"/>
      <c r="P19" s="93"/>
      <c r="Q19" s="93"/>
      <c r="R19" s="93"/>
      <c r="S19" s="93"/>
      <c r="T19" s="93"/>
    </row>
    <row r="20" spans="1:20" s="50" customFormat="1" ht="17.25">
      <c r="A20" s="52">
        <f>+'Dramakan hosqer'!A26</f>
        <v>1</v>
      </c>
      <c r="B20" s="217" t="str">
        <f>+'Dramakan hosqer'!B26</f>
        <v>Աշխատավարձի գծով, այդ թվում՝</v>
      </c>
      <c r="C20" s="192">
        <v>78028.100000000006</v>
      </c>
      <c r="D20" s="192">
        <f>+'Dramakan hosqer'!F26</f>
        <v>101896.7</v>
      </c>
      <c r="E20" s="192">
        <f>+D20-C20</f>
        <v>23868.599999999991</v>
      </c>
      <c r="F20" s="192"/>
      <c r="G20" s="81"/>
      <c r="H20" s="89"/>
      <c r="I20" s="89"/>
      <c r="J20" s="89"/>
      <c r="K20" s="89"/>
      <c r="L20" s="89"/>
      <c r="M20" s="89"/>
      <c r="N20" s="95"/>
      <c r="O20" s="95"/>
      <c r="P20" s="95"/>
      <c r="Q20" s="95"/>
      <c r="R20" s="95"/>
      <c r="S20" s="95"/>
      <c r="T20" s="95"/>
    </row>
    <row r="21" spans="1:20">
      <c r="A21" s="24">
        <f>+'Dramakan hosqer'!A27</f>
        <v>1.1000000000000001</v>
      </c>
      <c r="B21" s="249" t="str">
        <f>+'Dramakan hosqer'!B27</f>
        <v>պարգևատրման գծով</v>
      </c>
      <c r="C21" s="187">
        <v>1967.1</v>
      </c>
      <c r="D21" s="187">
        <f>+'Dramakan hosqer'!F27</f>
        <v>0</v>
      </c>
      <c r="E21" s="187">
        <f t="shared" ref="E21:E51" si="1">+D21-C21</f>
        <v>-1967.1</v>
      </c>
      <c r="F21" s="187"/>
    </row>
    <row r="22" spans="1:20">
      <c r="A22" s="24">
        <f>+'Dramakan hosqer'!A28+0.1</f>
        <v>1.2000000000000002</v>
      </c>
      <c r="B22" s="247" t="str">
        <f>+'Dramakan hosqer'!B28</f>
        <v>կամավոր ատեստավորման գծով</v>
      </c>
      <c r="C22" s="187">
        <v>703.8</v>
      </c>
      <c r="D22" s="187">
        <f>+'Dramakan hosqer'!F28</f>
        <v>1450.8</v>
      </c>
      <c r="E22" s="187">
        <f t="shared" si="1"/>
        <v>747</v>
      </c>
      <c r="F22" s="187"/>
    </row>
    <row r="23" spans="1:20" s="50" customFormat="1" ht="17.25">
      <c r="A23" s="52">
        <f>+'Dramakan hosqer'!A29</f>
        <v>2</v>
      </c>
      <c r="B23" s="201" t="str">
        <f>+'Dramakan hosqer'!B29</f>
        <v>Ջեռուցման գծով</v>
      </c>
      <c r="C23" s="192">
        <v>2339.4</v>
      </c>
      <c r="D23" s="192">
        <f>+'Dramakan hosqer'!F29</f>
        <v>2970.9</v>
      </c>
      <c r="E23" s="192">
        <f t="shared" si="1"/>
        <v>631.5</v>
      </c>
      <c r="F23" s="192"/>
      <c r="G23" s="81"/>
      <c r="H23" s="89"/>
      <c r="I23" s="89"/>
      <c r="J23" s="89"/>
      <c r="K23" s="89"/>
      <c r="L23" s="89"/>
      <c r="M23" s="89"/>
      <c r="N23" s="95"/>
      <c r="O23" s="95"/>
      <c r="P23" s="95"/>
      <c r="Q23" s="95"/>
      <c r="R23" s="95"/>
      <c r="S23" s="95"/>
      <c r="T23" s="95"/>
    </row>
    <row r="24" spans="1:20" s="50" customFormat="1" ht="17.25">
      <c r="A24" s="52">
        <f>+'Dramakan hosqer'!A30</f>
        <v>3</v>
      </c>
      <c r="B24" s="201" t="str">
        <f>+'Dramakan hosqer'!B30</f>
        <v>Էլեկտրաէներգիայի գծով</v>
      </c>
      <c r="C24" s="192">
        <v>1016.8</v>
      </c>
      <c r="D24" s="192">
        <f>+'Dramakan hosqer'!F30</f>
        <v>1273.5999999999999</v>
      </c>
      <c r="E24" s="192">
        <f t="shared" si="1"/>
        <v>256.79999999999995</v>
      </c>
      <c r="F24" s="192"/>
      <c r="G24" s="81"/>
      <c r="H24" s="89"/>
      <c r="I24" s="89"/>
      <c r="J24" s="89"/>
      <c r="K24" s="89"/>
      <c r="L24" s="89"/>
      <c r="M24" s="89"/>
      <c r="N24" s="95"/>
      <c r="O24" s="95"/>
      <c r="P24" s="95"/>
      <c r="Q24" s="95"/>
      <c r="R24" s="95"/>
      <c r="S24" s="95"/>
      <c r="T24" s="95"/>
    </row>
    <row r="25" spans="1:20" s="50" customFormat="1" ht="17.25">
      <c r="A25" s="52">
        <f>+'Dramakan hosqer'!A31</f>
        <v>4</v>
      </c>
      <c r="B25" s="201" t="str">
        <f>+'Dramakan hosqer'!B31</f>
        <v>Ջրմուղ-կոյուղու գծով</v>
      </c>
      <c r="C25" s="192">
        <v>288.10000000000002</v>
      </c>
      <c r="D25" s="192">
        <f>+'Dramakan hosqer'!F31</f>
        <v>330.7</v>
      </c>
      <c r="E25" s="192">
        <f t="shared" si="1"/>
        <v>42.599999999999966</v>
      </c>
      <c r="F25" s="192"/>
      <c r="G25" s="81"/>
      <c r="H25" s="89"/>
      <c r="I25" s="89"/>
      <c r="J25" s="89"/>
      <c r="K25" s="89"/>
      <c r="L25" s="89"/>
      <c r="M25" s="89"/>
      <c r="N25" s="95"/>
      <c r="O25" s="95"/>
      <c r="P25" s="95"/>
      <c r="Q25" s="95"/>
      <c r="R25" s="95"/>
      <c r="S25" s="95"/>
      <c r="T25" s="95"/>
    </row>
    <row r="26" spans="1:20" s="50" customFormat="1" ht="17.25">
      <c r="A26" s="52">
        <f>+'Dramakan hosqer'!A32</f>
        <v>5</v>
      </c>
      <c r="B26" s="201" t="str">
        <f>+'Dramakan hosqer'!B32</f>
        <v>Աղբահանության գծով</v>
      </c>
      <c r="C26" s="192">
        <v>93.2</v>
      </c>
      <c r="D26" s="192">
        <f>+'Dramakan hosqer'!F32</f>
        <v>93.2</v>
      </c>
      <c r="E26" s="192">
        <f t="shared" si="1"/>
        <v>0</v>
      </c>
      <c r="F26" s="192"/>
      <c r="G26" s="100"/>
      <c r="H26" s="90"/>
      <c r="I26" s="90"/>
      <c r="J26" s="89"/>
      <c r="K26" s="89"/>
      <c r="L26" s="89"/>
      <c r="M26" s="89"/>
      <c r="N26" s="95"/>
      <c r="O26" s="95"/>
      <c r="P26" s="95"/>
      <c r="Q26" s="95"/>
      <c r="R26" s="95"/>
      <c r="S26" s="95"/>
      <c r="T26" s="95"/>
    </row>
    <row r="27" spans="1:20" s="50" customFormat="1" ht="17.25">
      <c r="A27" s="52">
        <f>+'Dramakan hosqer'!A33</f>
        <v>6</v>
      </c>
      <c r="B27" s="201" t="str">
        <f>+'Dramakan hosqer'!B33</f>
        <v>Ախտաբանության գծով</v>
      </c>
      <c r="C27" s="192">
        <v>60</v>
      </c>
      <c r="D27" s="192">
        <f>+'Dramakan hosqer'!F33</f>
        <v>60</v>
      </c>
      <c r="E27" s="192">
        <f t="shared" si="1"/>
        <v>0</v>
      </c>
      <c r="F27" s="192"/>
      <c r="G27" s="81"/>
      <c r="H27" s="89"/>
      <c r="I27" s="89"/>
      <c r="J27" s="89"/>
      <c r="K27" s="89"/>
      <c r="L27" s="89"/>
      <c r="M27" s="89"/>
      <c r="N27" s="95"/>
      <c r="O27" s="95"/>
      <c r="P27" s="95"/>
      <c r="Q27" s="95"/>
      <c r="R27" s="95"/>
      <c r="S27" s="95"/>
      <c r="T27" s="95"/>
    </row>
    <row r="28" spans="1:20" s="50" customFormat="1" ht="17.25">
      <c r="A28" s="52">
        <f>+'Dramakan hosqer'!A34</f>
        <v>7</v>
      </c>
      <c r="B28" s="201" t="str">
        <f>+'Dramakan hosqer'!B34</f>
        <v>Կապի գծով</v>
      </c>
      <c r="C28" s="193">
        <v>211.2</v>
      </c>
      <c r="D28" s="193">
        <f>+'Dramakan hosqer'!F34</f>
        <v>211.2</v>
      </c>
      <c r="E28" s="193">
        <f t="shared" si="1"/>
        <v>0</v>
      </c>
      <c r="F28" s="192"/>
      <c r="G28" s="81"/>
      <c r="H28" s="89"/>
      <c r="I28" s="89"/>
      <c r="J28" s="89"/>
      <c r="K28" s="89"/>
      <c r="L28" s="89"/>
      <c r="M28" s="89"/>
      <c r="N28" s="95"/>
      <c r="O28" s="95"/>
      <c r="P28" s="95"/>
      <c r="Q28" s="95"/>
      <c r="R28" s="95"/>
      <c r="S28" s="95"/>
      <c r="T28" s="95"/>
    </row>
    <row r="29" spans="1:20" s="50" customFormat="1" ht="17.25" hidden="1">
      <c r="A29" s="52">
        <f>+'Dramakan hosqer'!A35</f>
        <v>8</v>
      </c>
      <c r="B29" s="201" t="str">
        <f>+'Dramakan hosqer'!B35</f>
        <v>Բանկային ծառայության գծով</v>
      </c>
      <c r="C29" s="192"/>
      <c r="D29" s="192">
        <f>+'Dramakan hosqer'!F35</f>
        <v>0</v>
      </c>
      <c r="E29" s="192">
        <f t="shared" si="1"/>
        <v>0</v>
      </c>
      <c r="F29" s="192"/>
      <c r="G29" s="6"/>
      <c r="H29" s="89"/>
      <c r="I29" s="89"/>
      <c r="J29" s="89"/>
      <c r="K29" s="89"/>
      <c r="L29" s="89"/>
      <c r="M29" s="89"/>
      <c r="N29" s="95"/>
      <c r="O29" s="95"/>
      <c r="P29" s="95"/>
      <c r="Q29" s="95"/>
      <c r="R29" s="95"/>
      <c r="S29" s="95"/>
      <c r="T29" s="95"/>
    </row>
    <row r="30" spans="1:20" s="50" customFormat="1" ht="17.25">
      <c r="A30" s="52">
        <f>+'Dramakan hosqer'!A36</f>
        <v>8</v>
      </c>
      <c r="B30" s="201" t="str">
        <f>+'Dramakan hosqer'!B36</f>
        <v>Տնտեսական և գրասենյակային ապրանքների գծով</v>
      </c>
      <c r="C30" s="192">
        <v>819.3</v>
      </c>
      <c r="D30" s="192">
        <f>+'Dramakan hosqer'!F36</f>
        <v>830</v>
      </c>
      <c r="E30" s="192">
        <f t="shared" si="1"/>
        <v>10.700000000000045</v>
      </c>
      <c r="F30" s="192"/>
      <c r="G30" s="81"/>
      <c r="H30" s="89"/>
      <c r="I30" s="89"/>
      <c r="J30" s="89"/>
      <c r="K30" s="89"/>
      <c r="L30" s="89"/>
      <c r="M30" s="89"/>
      <c r="N30" s="95"/>
      <c r="O30" s="95"/>
      <c r="P30" s="95"/>
      <c r="Q30" s="95"/>
      <c r="R30" s="95"/>
      <c r="S30" s="95"/>
      <c r="T30" s="95"/>
    </row>
    <row r="31" spans="1:20" s="50" customFormat="1" ht="17.25">
      <c r="A31" s="52">
        <f>+'Dramakan hosqer'!A37</f>
        <v>9</v>
      </c>
      <c r="B31" s="201" t="str">
        <f>+'Dramakan hosqer'!B37</f>
        <v>Փոքրարժեք կամ արագամաշ առարկաների գծով</v>
      </c>
      <c r="C31" s="192">
        <v>287</v>
      </c>
      <c r="D31" s="192">
        <f>+'Dramakan hosqer'!F37</f>
        <v>376.8</v>
      </c>
      <c r="E31" s="192">
        <f t="shared" si="1"/>
        <v>89.800000000000011</v>
      </c>
      <c r="F31" s="192"/>
      <c r="G31" s="81"/>
      <c r="H31" s="89"/>
      <c r="I31" s="89"/>
      <c r="J31" s="89"/>
      <c r="K31" s="89"/>
      <c r="L31" s="89"/>
      <c r="M31" s="89"/>
      <c r="N31" s="95"/>
      <c r="O31" s="95"/>
      <c r="P31" s="95"/>
      <c r="Q31" s="95"/>
      <c r="R31" s="95"/>
      <c r="S31" s="95"/>
      <c r="T31" s="95"/>
    </row>
    <row r="32" spans="1:20" s="50" customFormat="1" ht="17.25">
      <c r="A32" s="52">
        <f>+'Dramakan hosqer'!A38</f>
        <v>10</v>
      </c>
      <c r="B32" s="201" t="str">
        <f>+'Dramakan hosqer'!B38</f>
        <v>Գրասենյակային ապրանքների գծով</v>
      </c>
      <c r="C32" s="192">
        <v>49.2</v>
      </c>
      <c r="D32" s="192">
        <f>+'Dramakan hosqer'!F38</f>
        <v>0</v>
      </c>
      <c r="E32" s="192">
        <f t="shared" si="1"/>
        <v>-49.2</v>
      </c>
      <c r="F32" s="192"/>
      <c r="G32" s="81"/>
      <c r="H32" s="89"/>
      <c r="I32" s="89"/>
      <c r="J32" s="89"/>
      <c r="K32" s="89"/>
      <c r="L32" s="89"/>
      <c r="M32" s="89"/>
      <c r="N32" s="95"/>
      <c r="O32" s="95"/>
      <c r="P32" s="95"/>
      <c r="Q32" s="95"/>
      <c r="R32" s="95"/>
      <c r="S32" s="95"/>
      <c r="T32" s="95"/>
    </row>
    <row r="33" spans="1:20" s="50" customFormat="1" ht="17.25">
      <c r="A33" s="52">
        <f>+'Dramakan hosqer'!A39</f>
        <v>10</v>
      </c>
      <c r="B33" s="201" t="str">
        <f>+'Dramakan hosqer'!B39</f>
        <v>Դեղորայքի գծով</v>
      </c>
      <c r="C33" s="192">
        <v>60</v>
      </c>
      <c r="D33" s="192">
        <f>+'Dramakan hosqer'!F39</f>
        <v>100</v>
      </c>
      <c r="E33" s="192">
        <f t="shared" si="1"/>
        <v>40</v>
      </c>
      <c r="F33" s="192"/>
      <c r="G33" s="81"/>
      <c r="H33" s="89"/>
      <c r="I33" s="89"/>
      <c r="J33" s="89"/>
      <c r="K33" s="89"/>
      <c r="L33" s="89"/>
      <c r="M33" s="89"/>
      <c r="N33" s="95"/>
      <c r="O33" s="95"/>
      <c r="P33" s="95"/>
      <c r="Q33" s="95"/>
      <c r="R33" s="95"/>
      <c r="S33" s="95"/>
      <c r="T33" s="95"/>
    </row>
    <row r="34" spans="1:20" s="50" customFormat="1" ht="17.25">
      <c r="A34" s="52">
        <f>+'Dramakan hosqer'!A40</f>
        <v>11</v>
      </c>
      <c r="B34" s="201" t="str">
        <f>+'Dramakan hosqer'!B40</f>
        <v>Բուժ.ծառայության գծով</v>
      </c>
      <c r="C34" s="192">
        <v>56</v>
      </c>
      <c r="D34" s="192">
        <f>+'Dramakan hosqer'!F40</f>
        <v>60</v>
      </c>
      <c r="E34" s="192">
        <f t="shared" si="1"/>
        <v>4</v>
      </c>
      <c r="F34" s="192"/>
      <c r="G34" s="81"/>
      <c r="H34" s="89"/>
      <c r="I34" s="89"/>
      <c r="J34" s="89"/>
      <c r="K34" s="89"/>
      <c r="L34" s="89"/>
      <c r="M34" s="89"/>
      <c r="N34" s="95"/>
      <c r="O34" s="95"/>
      <c r="P34" s="95"/>
      <c r="Q34" s="95"/>
      <c r="R34" s="95"/>
      <c r="S34" s="95"/>
      <c r="T34" s="95"/>
    </row>
    <row r="35" spans="1:20" s="50" customFormat="1" ht="17.25" hidden="1">
      <c r="A35" s="52">
        <f>+'Dramakan hosqer'!A41</f>
        <v>12</v>
      </c>
      <c r="B35" s="201" t="str">
        <f>+'Dramakan hosqer'!B41</f>
        <v>Ընթացիկ վերանորոգման գծով</v>
      </c>
      <c r="C35" s="192"/>
      <c r="D35" s="192">
        <f>+'Dramakan hosqer'!F41</f>
        <v>0</v>
      </c>
      <c r="E35" s="192">
        <f t="shared" si="1"/>
        <v>0</v>
      </c>
      <c r="F35" s="192"/>
      <c r="G35" s="81"/>
      <c r="H35" s="89"/>
      <c r="I35" s="89"/>
      <c r="J35" s="89"/>
      <c r="K35" s="89"/>
      <c r="L35" s="89"/>
      <c r="M35" s="89"/>
      <c r="N35" s="95"/>
      <c r="O35" s="95"/>
      <c r="P35" s="95"/>
      <c r="Q35" s="95"/>
      <c r="R35" s="95"/>
      <c r="S35" s="95"/>
      <c r="T35" s="95"/>
    </row>
    <row r="36" spans="1:20" s="50" customFormat="1" ht="17.25">
      <c r="A36" s="52">
        <f>+'Dramakan hosqer'!A42</f>
        <v>12</v>
      </c>
      <c r="B36" s="201" t="str">
        <f>+'Dramakan hosqer'!B42</f>
        <v>Ջեռուցման համակարգի սպասարկման գծով</v>
      </c>
      <c r="C36" s="192">
        <v>196.3</v>
      </c>
      <c r="D36" s="192">
        <f>+'Dramakan hosqer'!F42</f>
        <v>197</v>
      </c>
      <c r="E36" s="192">
        <f t="shared" si="1"/>
        <v>0.69999999999998863</v>
      </c>
      <c r="F36" s="192"/>
      <c r="G36" s="81"/>
      <c r="H36" s="89"/>
      <c r="I36" s="89"/>
      <c r="J36" s="89"/>
      <c r="K36" s="89"/>
      <c r="L36" s="89"/>
      <c r="M36" s="89"/>
      <c r="N36" s="95"/>
      <c r="O36" s="95"/>
      <c r="P36" s="95"/>
      <c r="Q36" s="95"/>
      <c r="R36" s="95"/>
      <c r="S36" s="95"/>
      <c r="T36" s="95"/>
    </row>
    <row r="37" spans="1:20" s="50" customFormat="1" ht="17.25" hidden="1">
      <c r="A37" s="52">
        <f>+'Dramakan hosqer'!A43</f>
        <v>13</v>
      </c>
      <c r="B37" s="201" t="str">
        <f>+'Dramakan hosqer'!B43</f>
        <v>Կաթսայատան սպասարկման գծով</v>
      </c>
      <c r="C37" s="192"/>
      <c r="D37" s="192">
        <f>+'Dramakan hosqer'!F43</f>
        <v>0</v>
      </c>
      <c r="E37" s="192">
        <f t="shared" si="1"/>
        <v>0</v>
      </c>
      <c r="F37" s="192"/>
      <c r="G37" s="81"/>
      <c r="H37" s="89"/>
      <c r="I37" s="89"/>
      <c r="J37" s="89"/>
      <c r="K37" s="89"/>
      <c r="L37" s="89"/>
      <c r="M37" s="89"/>
      <c r="N37" s="95"/>
      <c r="O37" s="95"/>
      <c r="P37" s="95"/>
      <c r="Q37" s="95"/>
      <c r="R37" s="95"/>
      <c r="S37" s="95"/>
      <c r="T37" s="95"/>
    </row>
    <row r="38" spans="1:20" s="50" customFormat="1" ht="17.25">
      <c r="A38" s="52">
        <f>+'Dramakan hosqer'!A44</f>
        <v>13</v>
      </c>
      <c r="B38" s="201" t="str">
        <f>+'Dramakan hosqer'!B44</f>
        <v>Սպասարկման և կոմունալ համավճարների գծով</v>
      </c>
      <c r="C38" s="192">
        <v>190.9</v>
      </c>
      <c r="D38" s="192">
        <f>+'Dramakan hosqer'!F44</f>
        <v>200</v>
      </c>
      <c r="E38" s="192">
        <f t="shared" si="1"/>
        <v>9.0999999999999943</v>
      </c>
      <c r="F38" s="192"/>
      <c r="G38" s="81"/>
      <c r="H38" s="89"/>
      <c r="I38" s="89"/>
      <c r="J38" s="89"/>
      <c r="K38" s="89"/>
      <c r="L38" s="89"/>
      <c r="M38" s="89"/>
      <c r="N38" s="95"/>
      <c r="O38" s="95"/>
      <c r="P38" s="95"/>
      <c r="Q38" s="95"/>
      <c r="R38" s="95"/>
      <c r="S38" s="95"/>
      <c r="T38" s="95"/>
    </row>
    <row r="39" spans="1:20" s="50" customFormat="1" ht="17.25" hidden="1">
      <c r="A39" s="52">
        <f>+'Dramakan hosqer'!A45</f>
        <v>14</v>
      </c>
      <c r="B39" s="201" t="str">
        <f>+'Dramakan hosqer'!B45</f>
        <v>Գնումների համակարգողի ծառայության գծով</v>
      </c>
      <c r="C39" s="192"/>
      <c r="D39" s="192">
        <f>+'Dramakan hosqer'!F45</f>
        <v>0</v>
      </c>
      <c r="E39" s="192">
        <f t="shared" si="1"/>
        <v>0</v>
      </c>
      <c r="F39" s="192"/>
      <c r="G39" s="81"/>
      <c r="H39" s="89"/>
      <c r="I39" s="89"/>
      <c r="J39" s="89"/>
      <c r="K39" s="89"/>
      <c r="L39" s="89"/>
      <c r="M39" s="89"/>
      <c r="N39" s="95"/>
      <c r="O39" s="95"/>
      <c r="P39" s="95"/>
      <c r="Q39" s="95"/>
      <c r="R39" s="95"/>
      <c r="S39" s="95"/>
      <c r="T39" s="95"/>
    </row>
    <row r="40" spans="1:20" s="50" customFormat="1" ht="21" customHeight="1">
      <c r="A40" s="52">
        <f>+'Dramakan hosqer'!A46</f>
        <v>14</v>
      </c>
      <c r="B40" s="201" t="str">
        <f>+'Dramakan hosqer'!B46</f>
        <v>Համակարգիչների տեխնիկական սպասարկման գծով</v>
      </c>
      <c r="C40" s="192">
        <v>4</v>
      </c>
      <c r="D40" s="192">
        <f>+'Dramakan hosqer'!F46</f>
        <v>40</v>
      </c>
      <c r="E40" s="192">
        <f t="shared" si="1"/>
        <v>36</v>
      </c>
      <c r="F40" s="192"/>
      <c r="G40" s="6"/>
      <c r="H40" s="89"/>
      <c r="I40" s="89"/>
      <c r="J40" s="89"/>
      <c r="K40" s="89"/>
      <c r="L40" s="89"/>
      <c r="M40" s="89"/>
      <c r="N40" s="95"/>
      <c r="O40" s="95"/>
      <c r="P40" s="95"/>
      <c r="Q40" s="95"/>
      <c r="R40" s="95"/>
      <c r="S40" s="95"/>
      <c r="T40" s="95"/>
    </row>
    <row r="41" spans="1:20" s="50" customFormat="1" ht="20.25" customHeight="1">
      <c r="A41" s="52">
        <f>+'Dramakan hosqer'!A47</f>
        <v>15</v>
      </c>
      <c r="B41" s="201" t="str">
        <f>+'Dramakan hosqer'!B47</f>
        <v>Համակարգչային ծրագրի և կայքի սպասարկման գծով</v>
      </c>
      <c r="C41" s="192">
        <v>107</v>
      </c>
      <c r="D41" s="192">
        <f>+'Dramakan hosqer'!F47</f>
        <v>122</v>
      </c>
      <c r="E41" s="192">
        <f t="shared" si="1"/>
        <v>15</v>
      </c>
      <c r="F41" s="192"/>
      <c r="G41" s="81"/>
      <c r="H41" s="89"/>
      <c r="I41" s="89"/>
      <c r="J41" s="89"/>
      <c r="K41" s="89"/>
      <c r="L41" s="89"/>
      <c r="M41" s="89"/>
      <c r="N41" s="95"/>
      <c r="O41" s="95"/>
      <c r="P41" s="95"/>
      <c r="Q41" s="95"/>
      <c r="R41" s="95"/>
      <c r="S41" s="95"/>
      <c r="T41" s="95"/>
    </row>
    <row r="42" spans="1:20" s="50" customFormat="1" ht="17.25">
      <c r="A42" s="52">
        <f>+'Dramakan hosqer'!A48</f>
        <v>16</v>
      </c>
      <c r="B42" s="201" t="str">
        <f>+'Dramakan hosqer'!B48</f>
        <v>էլ․ստորագրության գծով</v>
      </c>
      <c r="C42" s="192">
        <v>3</v>
      </c>
      <c r="D42" s="192">
        <f>+'Dramakan hosqer'!F48</f>
        <v>3</v>
      </c>
      <c r="E42" s="192">
        <f t="shared" si="1"/>
        <v>0</v>
      </c>
      <c r="F42" s="192"/>
      <c r="G42" s="81"/>
      <c r="H42" s="89"/>
      <c r="I42" s="89"/>
      <c r="J42" s="89"/>
      <c r="K42" s="89"/>
      <c r="L42" s="89"/>
      <c r="M42" s="89"/>
      <c r="N42" s="95"/>
      <c r="O42" s="95"/>
      <c r="P42" s="95"/>
      <c r="Q42" s="95"/>
      <c r="R42" s="95"/>
      <c r="S42" s="95"/>
      <c r="T42" s="95"/>
    </row>
    <row r="43" spans="1:20" s="50" customFormat="1" ht="17.25" hidden="1">
      <c r="A43" s="52">
        <f>+'Dramakan hosqer'!A49</f>
        <v>17</v>
      </c>
      <c r="B43" s="201" t="str">
        <f>+'Dramakan hosqer'!B49</f>
        <v>Հայտարարության գծով</v>
      </c>
      <c r="C43" s="192"/>
      <c r="D43" s="192">
        <f>+'Dramakan hosqer'!F49</f>
        <v>0</v>
      </c>
      <c r="E43" s="192">
        <f t="shared" si="1"/>
        <v>0</v>
      </c>
      <c r="F43" s="192"/>
      <c r="G43" s="81"/>
      <c r="H43" s="89"/>
      <c r="I43" s="89"/>
      <c r="J43" s="89"/>
      <c r="K43" s="89"/>
      <c r="L43" s="89"/>
      <c r="M43" s="89"/>
      <c r="N43" s="95"/>
      <c r="O43" s="95"/>
      <c r="P43" s="95"/>
      <c r="Q43" s="95"/>
      <c r="R43" s="95"/>
      <c r="S43" s="95"/>
      <c r="T43" s="95"/>
    </row>
    <row r="44" spans="1:20" s="50" customFormat="1" ht="17.25" hidden="1">
      <c r="A44" s="52">
        <f>+'Dramakan hosqer'!A50</f>
        <v>18</v>
      </c>
      <c r="B44" s="201" t="str">
        <f>+'Dramakan hosqer'!B50</f>
        <v>Բաժանորդագրության գծով</v>
      </c>
      <c r="C44" s="192"/>
      <c r="D44" s="192">
        <f>+'Dramakan hosqer'!F50</f>
        <v>0</v>
      </c>
      <c r="E44" s="192">
        <f t="shared" si="1"/>
        <v>0</v>
      </c>
      <c r="F44" s="192"/>
      <c r="G44" s="81"/>
      <c r="H44" s="89"/>
      <c r="I44" s="89"/>
      <c r="J44" s="89"/>
      <c r="K44" s="89"/>
      <c r="L44" s="89"/>
      <c r="M44" s="89"/>
      <c r="N44" s="95"/>
      <c r="O44" s="95"/>
      <c r="P44" s="95"/>
      <c r="Q44" s="95"/>
      <c r="R44" s="95"/>
      <c r="S44" s="95"/>
      <c r="T44" s="95"/>
    </row>
    <row r="45" spans="1:20" s="50" customFormat="1" ht="17.25">
      <c r="A45" s="52">
        <f>+'Dramakan hosqer'!A51</f>
        <v>18</v>
      </c>
      <c r="B45" s="201" t="str">
        <f>+'Dramakan hosqer'!B51</f>
        <v>Վերապատրաստման գծով</v>
      </c>
      <c r="C45" s="192">
        <v>0</v>
      </c>
      <c r="D45" s="192">
        <f>+'Dramakan hosqer'!F51</f>
        <v>0</v>
      </c>
      <c r="E45" s="192">
        <f t="shared" si="1"/>
        <v>0</v>
      </c>
      <c r="F45" s="192"/>
      <c r="G45" s="81"/>
      <c r="H45" s="89"/>
      <c r="I45" s="89"/>
      <c r="J45" s="89"/>
      <c r="K45" s="89"/>
      <c r="L45" s="89"/>
      <c r="M45" s="89"/>
      <c r="N45" s="95"/>
      <c r="O45" s="95"/>
      <c r="P45" s="95"/>
      <c r="Q45" s="95"/>
      <c r="R45" s="95"/>
      <c r="S45" s="95"/>
      <c r="T45" s="95"/>
    </row>
    <row r="46" spans="1:20" s="50" customFormat="1" ht="17.25">
      <c r="A46" s="52">
        <f>+'Dramakan hosqer'!A52</f>
        <v>17</v>
      </c>
      <c r="B46" s="201" t="str">
        <f>+'Dramakan hosqer'!B52</f>
        <v>Միջոցառումների և գործուղումների գծով</v>
      </c>
      <c r="C46" s="192">
        <v>208.1</v>
      </c>
      <c r="D46" s="192">
        <f>+'Dramakan hosqer'!F52</f>
        <v>400</v>
      </c>
      <c r="E46" s="192">
        <f t="shared" si="1"/>
        <v>191.9</v>
      </c>
      <c r="F46" s="192"/>
      <c r="G46" s="81"/>
      <c r="H46" s="89"/>
      <c r="I46" s="89"/>
      <c r="J46" s="89"/>
      <c r="K46" s="89"/>
      <c r="L46" s="89"/>
      <c r="M46" s="89"/>
      <c r="N46" s="95"/>
      <c r="O46" s="95"/>
      <c r="P46" s="95"/>
      <c r="Q46" s="95"/>
      <c r="R46" s="95"/>
      <c r="S46" s="95"/>
      <c r="T46" s="95"/>
    </row>
    <row r="47" spans="1:20" s="50" customFormat="1" ht="17.25" hidden="1">
      <c r="A47" s="52">
        <f>+'Dramakan hosqer'!A53</f>
        <v>18</v>
      </c>
      <c r="B47" s="201" t="str">
        <f>+'Dramakan hosqer'!B53</f>
        <v>Տպագրական ծառայությունների գծով</v>
      </c>
      <c r="C47" s="192"/>
      <c r="D47" s="192">
        <f>+'Dramakan hosqer'!F53</f>
        <v>0</v>
      </c>
      <c r="E47" s="192">
        <f t="shared" si="1"/>
        <v>0</v>
      </c>
      <c r="F47" s="192"/>
      <c r="G47" s="81"/>
      <c r="H47" s="89"/>
      <c r="I47" s="89"/>
      <c r="J47" s="89"/>
      <c r="K47" s="89"/>
      <c r="L47" s="89"/>
      <c r="M47" s="89"/>
      <c r="N47" s="95"/>
      <c r="O47" s="95"/>
      <c r="P47" s="95"/>
      <c r="Q47" s="95"/>
      <c r="R47" s="95"/>
      <c r="S47" s="95"/>
      <c r="T47" s="95"/>
    </row>
    <row r="48" spans="1:20" s="49" customFormat="1" ht="17.25">
      <c r="A48" s="52">
        <f>+'Dramakan hosqer'!A54</f>
        <v>18</v>
      </c>
      <c r="B48" s="217" t="str">
        <f>+'Dramakan hosqer'!B54</f>
        <v>Կրակմարիչների լիցքավորման գծով</v>
      </c>
      <c r="C48" s="192">
        <v>0</v>
      </c>
      <c r="D48" s="192">
        <f>+'Dramakan hosqer'!F54</f>
        <v>50</v>
      </c>
      <c r="E48" s="192">
        <f t="shared" si="1"/>
        <v>50</v>
      </c>
      <c r="F48" s="192"/>
      <c r="G48" s="81"/>
      <c r="H48" s="89"/>
      <c r="I48" s="89"/>
      <c r="J48" s="89"/>
      <c r="K48" s="89"/>
      <c r="L48" s="89"/>
      <c r="M48" s="89"/>
      <c r="N48" s="95"/>
      <c r="O48" s="95"/>
      <c r="P48" s="95"/>
      <c r="Q48" s="95"/>
      <c r="R48" s="95"/>
      <c r="S48" s="95"/>
      <c r="T48" s="95"/>
    </row>
    <row r="49" spans="1:20" s="49" customFormat="1" ht="17.25">
      <c r="A49" s="52">
        <f>+'Dramakan hosqer'!A55</f>
        <v>19</v>
      </c>
      <c r="B49" s="217" t="str">
        <f>+'Dramakan hosqer'!B55</f>
        <v>Գույքագրման աշխատանքների գծով</v>
      </c>
      <c r="C49" s="192">
        <v>0</v>
      </c>
      <c r="D49" s="192">
        <f>+'Dramakan hosqer'!F55</f>
        <v>120</v>
      </c>
      <c r="E49" s="192">
        <f t="shared" si="1"/>
        <v>120</v>
      </c>
      <c r="F49" s="192"/>
      <c r="G49" s="239" t="s">
        <v>182</v>
      </c>
      <c r="H49" s="89"/>
      <c r="I49" s="89"/>
      <c r="J49" s="89"/>
      <c r="K49" s="89"/>
      <c r="L49" s="89"/>
      <c r="M49" s="89"/>
      <c r="N49" s="95"/>
      <c r="O49" s="95"/>
      <c r="P49" s="95"/>
      <c r="Q49" s="95"/>
      <c r="R49" s="95"/>
      <c r="S49" s="95"/>
      <c r="T49" s="95"/>
    </row>
    <row r="50" spans="1:20" s="50" customFormat="1" ht="17.25" hidden="1">
      <c r="A50" s="52">
        <f>+'Dramakan hosqer'!A56</f>
        <v>20</v>
      </c>
      <c r="B50" s="201" t="str">
        <f>+'Dramakan hosqer'!B56</f>
        <v>Հարկային պարտավորությունների գծով, այդ թվում՝</v>
      </c>
      <c r="C50" s="192"/>
      <c r="D50" s="193">
        <f>SUM(D51:D52)</f>
        <v>0</v>
      </c>
      <c r="E50" s="192">
        <f t="shared" si="1"/>
        <v>0</v>
      </c>
      <c r="F50" s="192"/>
      <c r="G50" s="241"/>
      <c r="H50" s="89"/>
      <c r="I50" s="89"/>
      <c r="J50" s="89"/>
      <c r="K50" s="89"/>
      <c r="L50" s="89"/>
      <c r="M50" s="89"/>
      <c r="N50" s="95"/>
      <c r="O50" s="95"/>
      <c r="P50" s="95"/>
      <c r="Q50" s="95"/>
      <c r="R50" s="95"/>
      <c r="S50" s="95"/>
      <c r="T50" s="95"/>
    </row>
    <row r="51" spans="1:20" s="120" customFormat="1" hidden="1">
      <c r="A51" s="13">
        <f>+'Dramakan hosqer'!A57</f>
        <v>20.100000000000001</v>
      </c>
      <c r="B51" s="254" t="str">
        <f>+'Dramakan hosqer'!B57</f>
        <v>ԱԱՀ-ի գծով</v>
      </c>
      <c r="C51" s="187"/>
      <c r="D51" s="187">
        <f>+'Dramakan hosqer'!F57</f>
        <v>0</v>
      </c>
      <c r="E51" s="187">
        <f t="shared" si="1"/>
        <v>0</v>
      </c>
      <c r="F51" s="187"/>
      <c r="G51" s="124"/>
      <c r="H51" s="122"/>
      <c r="I51" s="122"/>
      <c r="J51" s="122"/>
      <c r="K51" s="122"/>
      <c r="L51" s="122"/>
      <c r="M51" s="122"/>
      <c r="N51" s="125"/>
      <c r="O51" s="125"/>
      <c r="P51" s="125"/>
      <c r="Q51" s="125"/>
      <c r="R51" s="125"/>
      <c r="S51" s="125"/>
      <c r="T51" s="125"/>
    </row>
    <row r="52" spans="1:20" s="120" customFormat="1" hidden="1">
      <c r="A52" s="13">
        <f>+'Dramakan hosqer'!A58</f>
        <v>20.200000000000003</v>
      </c>
      <c r="B52" s="254" t="str">
        <f>+'Dramakan hosqer'!B58</f>
        <v xml:space="preserve">չփոխհատուցվող հարկերի գծով </v>
      </c>
      <c r="C52" s="187"/>
      <c r="D52" s="187">
        <f>+'Dramakan hosqer'!F58</f>
        <v>0</v>
      </c>
      <c r="E52" s="187">
        <f t="shared" ref="E52" si="2">+D52-C52</f>
        <v>0</v>
      </c>
      <c r="F52" s="187"/>
      <c r="G52" s="124"/>
      <c r="H52" s="122"/>
      <c r="I52" s="122"/>
      <c r="J52" s="122"/>
      <c r="K52" s="122"/>
      <c r="L52" s="122"/>
      <c r="M52" s="122"/>
      <c r="N52" s="125"/>
      <c r="O52" s="125"/>
      <c r="P52" s="125"/>
      <c r="Q52" s="125"/>
      <c r="R52" s="125"/>
      <c r="S52" s="125"/>
      <c r="T52" s="125"/>
    </row>
    <row r="53" spans="1:20" s="50" customFormat="1" ht="17.25">
      <c r="A53" s="362">
        <f>+'Dramakan hosqer'!A59</f>
        <v>20</v>
      </c>
      <c r="B53" s="363" t="str">
        <f>+'Dramakan hosqer'!B59</f>
        <v>Կրեդիտորական պարտքի մարման գծով</v>
      </c>
      <c r="C53" s="364">
        <v>729.2</v>
      </c>
      <c r="D53" s="364">
        <f>+'Dramakan hosqer'!F59</f>
        <v>874.22200000000009</v>
      </c>
      <c r="E53" s="364">
        <f t="shared" ref="E53:E54" si="3">+D53-C53</f>
        <v>145.02200000000005</v>
      </c>
      <c r="F53" s="192"/>
      <c r="G53" s="84"/>
      <c r="H53" s="89"/>
      <c r="I53" s="89"/>
      <c r="J53" s="89"/>
      <c r="K53" s="89"/>
      <c r="L53" s="89"/>
      <c r="M53" s="89"/>
      <c r="N53" s="95"/>
      <c r="O53" s="95"/>
      <c r="P53" s="95"/>
      <c r="Q53" s="95"/>
      <c r="R53" s="95"/>
      <c r="S53" s="95"/>
      <c r="T53" s="95"/>
    </row>
    <row r="54" spans="1:20" s="50" customFormat="1" ht="17.25" hidden="1">
      <c r="A54" s="362">
        <f>+'Dramakan hosqer'!A60</f>
        <v>21</v>
      </c>
      <c r="B54" s="363" t="str">
        <f>+'Dramakan hosqer'!B60</f>
        <v>Այլ արտահոսքերի գծով</v>
      </c>
      <c r="C54" s="364"/>
      <c r="D54" s="364">
        <f>+'Dramakan hosqer'!F60</f>
        <v>0</v>
      </c>
      <c r="E54" s="364">
        <f t="shared" si="3"/>
        <v>0</v>
      </c>
      <c r="F54" s="192"/>
      <c r="G54" s="84"/>
      <c r="H54" s="89"/>
      <c r="I54" s="89"/>
      <c r="J54" s="89"/>
      <c r="K54" s="89"/>
      <c r="L54" s="89"/>
      <c r="M54" s="89"/>
      <c r="N54" s="95"/>
      <c r="O54" s="95"/>
      <c r="P54" s="95"/>
      <c r="Q54" s="95"/>
      <c r="R54" s="95"/>
      <c r="S54" s="95"/>
      <c r="T54" s="95"/>
    </row>
    <row r="55" spans="1:20" s="50" customFormat="1" ht="17.25" hidden="1">
      <c r="A55" s="123" t="s">
        <v>47</v>
      </c>
      <c r="B55" s="12" t="s">
        <v>50</v>
      </c>
      <c r="C55" s="195">
        <f>+C56+C64</f>
        <v>0</v>
      </c>
      <c r="D55" s="195">
        <f>+D56+D64</f>
        <v>0</v>
      </c>
      <c r="E55" s="195">
        <f t="shared" ref="E55" si="4">D55-C55</f>
        <v>0</v>
      </c>
      <c r="F55" s="186"/>
      <c r="G55" s="81"/>
      <c r="H55" s="89"/>
      <c r="I55" s="89"/>
      <c r="J55" s="89"/>
      <c r="K55" s="89"/>
      <c r="L55" s="89"/>
      <c r="M55" s="89"/>
      <c r="N55" s="95"/>
      <c r="O55" s="95"/>
      <c r="P55" s="95"/>
      <c r="Q55" s="95"/>
      <c r="R55" s="95"/>
      <c r="S55" s="95"/>
      <c r="T55" s="95"/>
    </row>
    <row r="56" spans="1:20" s="50" customFormat="1" ht="17.25" hidden="1">
      <c r="A56" s="365">
        <f>+'Dramakan hosqer'!A62</f>
        <v>1</v>
      </c>
      <c r="B56" s="12" t="str">
        <f>+'Dramakan hosqer'!B62</f>
        <v>Հիմնական միջոցների ձեռքբերում, այդ թվում՝</v>
      </c>
      <c r="C56" s="195">
        <f>SUM(C57:C63)</f>
        <v>0</v>
      </c>
      <c r="D56" s="195">
        <f>SUM(D57:D63)</f>
        <v>0</v>
      </c>
      <c r="E56" s="195">
        <f>+D56-C56</f>
        <v>0</v>
      </c>
      <c r="F56" s="192"/>
      <c r="G56" s="81"/>
      <c r="H56" s="89"/>
      <c r="I56" s="89"/>
      <c r="J56" s="89"/>
      <c r="K56" s="89"/>
      <c r="L56" s="89"/>
      <c r="M56" s="89"/>
      <c r="N56" s="95"/>
      <c r="O56" s="95"/>
      <c r="P56" s="95"/>
      <c r="Q56" s="95"/>
      <c r="R56" s="95"/>
      <c r="S56" s="95"/>
      <c r="T56" s="95"/>
    </row>
    <row r="57" spans="1:20" s="50" customFormat="1" ht="17.25" hidden="1">
      <c r="A57" s="56">
        <f>+'Dramakan hosqer'!A63</f>
        <v>1.1000000000000001</v>
      </c>
      <c r="B57" s="196" t="str">
        <f>+'Dramakan hosqer'!B63</f>
        <v>գրասենյակային և տնտեսական գույք</v>
      </c>
      <c r="C57" s="192"/>
      <c r="D57" s="193">
        <f>+'Dramakan hosqer'!F63</f>
        <v>0</v>
      </c>
      <c r="E57" s="193">
        <f t="shared" ref="E57:E67" si="5">+D57-C57</f>
        <v>0</v>
      </c>
      <c r="F57" s="192"/>
      <c r="G57" s="81"/>
      <c r="H57" s="89"/>
      <c r="I57" s="89"/>
      <c r="J57" s="89"/>
      <c r="K57" s="89"/>
      <c r="L57" s="89"/>
      <c r="M57" s="89"/>
      <c r="N57" s="95"/>
      <c r="O57" s="95"/>
      <c r="P57" s="95"/>
      <c r="Q57" s="95"/>
      <c r="R57" s="95"/>
      <c r="S57" s="95"/>
      <c r="T57" s="95"/>
    </row>
    <row r="58" spans="1:20" s="50" customFormat="1" ht="17.25" hidden="1">
      <c r="A58" s="56">
        <f>+'Dramakan hosqer'!A64</f>
        <v>1.2000000000000002</v>
      </c>
      <c r="B58" s="196" t="str">
        <f>+'Dramakan hosqer'!B64</f>
        <v>համակարգչային սարքավորումներ / տեխնիկա</v>
      </c>
      <c r="C58" s="192"/>
      <c r="D58" s="193">
        <f>+'Dramakan hosqer'!F64</f>
        <v>0</v>
      </c>
      <c r="E58" s="193">
        <f t="shared" si="5"/>
        <v>0</v>
      </c>
      <c r="F58" s="192"/>
      <c r="G58" s="81"/>
      <c r="H58" s="89"/>
      <c r="I58" s="89"/>
      <c r="J58" s="89"/>
      <c r="K58" s="89"/>
      <c r="L58" s="89"/>
      <c r="M58" s="89"/>
      <c r="N58" s="95"/>
      <c r="O58" s="95"/>
      <c r="P58" s="95"/>
      <c r="Q58" s="95"/>
      <c r="R58" s="95"/>
      <c r="S58" s="95"/>
      <c r="T58" s="95"/>
    </row>
    <row r="59" spans="1:20" s="50" customFormat="1" ht="17.25" hidden="1">
      <c r="A59" s="56">
        <f>+'Dramakan hosqer'!A65</f>
        <v>1.3000000000000003</v>
      </c>
      <c r="B59" s="196" t="str">
        <f>+'Dramakan hosqer'!B65</f>
        <v>մեքենաներ և սարքավորումներ</v>
      </c>
      <c r="C59" s="192"/>
      <c r="D59" s="193">
        <f>+'Dramakan hosqer'!F65</f>
        <v>0</v>
      </c>
      <c r="E59" s="193">
        <f t="shared" si="5"/>
        <v>0</v>
      </c>
      <c r="F59" s="192"/>
      <c r="G59" s="81"/>
      <c r="H59" s="89"/>
      <c r="I59" s="89"/>
      <c r="J59" s="89"/>
      <c r="K59" s="89"/>
      <c r="L59" s="89"/>
      <c r="M59" s="89"/>
      <c r="N59" s="95"/>
      <c r="O59" s="95"/>
      <c r="P59" s="95"/>
      <c r="Q59" s="95"/>
      <c r="R59" s="95"/>
      <c r="S59" s="95"/>
      <c r="T59" s="95"/>
    </row>
    <row r="60" spans="1:20" s="50" customFormat="1" ht="17.25" hidden="1">
      <c r="A60" s="56">
        <f>+'Dramakan hosqer'!A66</f>
        <v>1.4000000000000004</v>
      </c>
      <c r="B60" s="196" t="str">
        <f>+'Dramakan hosqer'!B66</f>
        <v>երաժշտական գործիքներ</v>
      </c>
      <c r="C60" s="192"/>
      <c r="D60" s="193">
        <f>+'Dramakan hosqer'!F66</f>
        <v>0</v>
      </c>
      <c r="E60" s="193">
        <f t="shared" si="5"/>
        <v>0</v>
      </c>
      <c r="F60" s="192"/>
      <c r="G60" s="81"/>
      <c r="H60" s="89"/>
      <c r="I60" s="89"/>
      <c r="J60" s="89"/>
      <c r="K60" s="89"/>
      <c r="L60" s="89"/>
      <c r="M60" s="89"/>
      <c r="N60" s="95"/>
      <c r="O60" s="95"/>
      <c r="P60" s="95"/>
      <c r="Q60" s="95"/>
      <c r="R60" s="95"/>
      <c r="S60" s="95"/>
      <c r="T60" s="95"/>
    </row>
    <row r="61" spans="1:20" s="50" customFormat="1" ht="17.25" hidden="1">
      <c r="A61" s="56">
        <f>+'Dramakan hosqer'!A67</f>
        <v>1.5000000000000004</v>
      </c>
      <c r="B61" s="196" t="str">
        <f>+'Dramakan hosqer'!B67</f>
        <v>սպորտային գույք</v>
      </c>
      <c r="C61" s="192"/>
      <c r="D61" s="193">
        <f>+'Dramakan hosqer'!F67</f>
        <v>0</v>
      </c>
      <c r="E61" s="193">
        <f t="shared" si="5"/>
        <v>0</v>
      </c>
      <c r="F61" s="192"/>
      <c r="G61" s="81"/>
      <c r="H61" s="89"/>
      <c r="I61" s="89"/>
      <c r="J61" s="89"/>
      <c r="K61" s="89"/>
      <c r="L61" s="89"/>
      <c r="M61" s="89"/>
      <c r="N61" s="95"/>
      <c r="O61" s="95"/>
      <c r="P61" s="95"/>
      <c r="Q61" s="95"/>
      <c r="R61" s="95"/>
      <c r="S61" s="95"/>
      <c r="T61" s="95"/>
    </row>
    <row r="62" spans="1:20" s="49" customFormat="1" ht="17.25" hidden="1">
      <c r="A62" s="56">
        <f>+'Dramakan hosqer'!A68</f>
        <v>1.6000000000000005</v>
      </c>
      <c r="B62" s="197" t="str">
        <f>+'Dramakan hosqer'!B68</f>
        <v>գրականություն</v>
      </c>
      <c r="C62" s="192"/>
      <c r="D62" s="192">
        <f>+'Dramakan hosqer'!F68</f>
        <v>0</v>
      </c>
      <c r="E62" s="192">
        <f t="shared" si="5"/>
        <v>0</v>
      </c>
      <c r="F62" s="192"/>
      <c r="G62" s="81"/>
      <c r="H62" s="89"/>
      <c r="I62" s="89"/>
      <c r="J62" s="89"/>
      <c r="K62" s="89"/>
      <c r="L62" s="89"/>
      <c r="M62" s="89"/>
      <c r="N62" s="95"/>
      <c r="O62" s="95"/>
      <c r="P62" s="95"/>
      <c r="Q62" s="95"/>
      <c r="R62" s="95"/>
      <c r="S62" s="95"/>
      <c r="T62" s="95"/>
    </row>
    <row r="63" spans="1:20" s="49" customFormat="1" ht="17.25" hidden="1">
      <c r="A63" s="56">
        <f>+'Dramakan hosqer'!A69</f>
        <v>1.7000000000000006</v>
      </c>
      <c r="B63" s="197">
        <f>+'Dramakan hosqer'!B69</f>
        <v>0</v>
      </c>
      <c r="C63" s="192"/>
      <c r="D63" s="192">
        <f>+'Dramakan hosqer'!F69</f>
        <v>0</v>
      </c>
      <c r="E63" s="192">
        <f t="shared" si="5"/>
        <v>0</v>
      </c>
      <c r="F63" s="192"/>
      <c r="G63" s="49" t="s">
        <v>226</v>
      </c>
      <c r="H63" s="89"/>
      <c r="I63" s="89"/>
      <c r="J63" s="89"/>
      <c r="K63" s="89"/>
      <c r="L63" s="89"/>
      <c r="M63" s="89"/>
      <c r="N63" s="95"/>
      <c r="O63" s="95"/>
      <c r="P63" s="95"/>
      <c r="Q63" s="95"/>
      <c r="R63" s="95"/>
      <c r="S63" s="95"/>
      <c r="T63" s="95"/>
    </row>
    <row r="64" spans="1:20" s="367" customFormat="1" ht="34.5" hidden="1">
      <c r="A64" s="365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5">
        <f>SUM(C65:C67)</f>
        <v>0</v>
      </c>
      <c r="D64" s="195">
        <f>SUM(D65:D67)</f>
        <v>0</v>
      </c>
      <c r="E64" s="186">
        <f t="shared" si="5"/>
        <v>0</v>
      </c>
      <c r="F64" s="186"/>
      <c r="G64" s="366"/>
      <c r="H64" s="80"/>
      <c r="I64" s="80"/>
      <c r="J64" s="80"/>
      <c r="K64" s="80"/>
      <c r="L64" s="80"/>
      <c r="M64" s="80"/>
      <c r="N64" s="78"/>
      <c r="O64" s="78"/>
      <c r="P64" s="78"/>
      <c r="Q64" s="78"/>
      <c r="R64" s="78"/>
      <c r="S64" s="78"/>
      <c r="T64" s="78"/>
    </row>
    <row r="65" spans="1:20" s="74" customFormat="1" ht="17.25" hidden="1">
      <c r="A65" s="56">
        <f>+'Dramakan hosqer'!A71</f>
        <v>2.1</v>
      </c>
      <c r="B65" s="196" t="str">
        <f>+'Dramakan hosqer'!B71</f>
        <v>ամրացված գույքի (շենք)</v>
      </c>
      <c r="C65" s="192"/>
      <c r="D65" s="193">
        <f>+'Dramakan hosqer'!F71</f>
        <v>0</v>
      </c>
      <c r="E65" s="193">
        <f t="shared" si="5"/>
        <v>0</v>
      </c>
      <c r="F65" s="192"/>
      <c r="G65" s="128"/>
      <c r="H65" s="83"/>
      <c r="I65" s="79"/>
      <c r="J65" s="79"/>
      <c r="K65" s="79"/>
      <c r="L65" s="79"/>
      <c r="M65" s="79"/>
      <c r="N65" s="79"/>
      <c r="O65" s="73"/>
      <c r="P65" s="73"/>
      <c r="Q65" s="73"/>
    </row>
    <row r="66" spans="1:20" s="50" customFormat="1" ht="17.25" hidden="1">
      <c r="A66" s="56">
        <f>+'Dramakan hosqer'!A72</f>
        <v>2.2000000000000002</v>
      </c>
      <c r="B66" s="196" t="str">
        <f>+'Dramakan hosqer'!B72</f>
        <v>հիմնական միջոցի</v>
      </c>
      <c r="C66" s="192"/>
      <c r="D66" s="193">
        <f>+'Dramakan hosqer'!F72</f>
        <v>0</v>
      </c>
      <c r="E66" s="193">
        <f t="shared" si="5"/>
        <v>0</v>
      </c>
      <c r="F66" s="192"/>
      <c r="G66" s="81"/>
      <c r="H66" s="89"/>
      <c r="I66" s="89"/>
      <c r="J66" s="89"/>
      <c r="K66" s="89"/>
      <c r="L66" s="89"/>
      <c r="M66" s="89"/>
      <c r="N66" s="95"/>
      <c r="O66" s="95"/>
      <c r="P66" s="95"/>
      <c r="Q66" s="95"/>
      <c r="R66" s="95"/>
      <c r="S66" s="95"/>
      <c r="T66" s="95"/>
    </row>
    <row r="67" spans="1:20" s="50" customFormat="1" ht="17.25" hidden="1">
      <c r="A67" s="56">
        <f>+'Dramakan hosqer'!A73</f>
        <v>2.3000000000000003</v>
      </c>
      <c r="B67" s="196" t="str">
        <f>+'Dramakan hosqer'!B73</f>
        <v>նախագծանախահաշվային փաստաթղթերի գծով</v>
      </c>
      <c r="C67" s="192"/>
      <c r="D67" s="193">
        <f>+'Dramakan hosqer'!F73</f>
        <v>0</v>
      </c>
      <c r="E67" s="193">
        <f t="shared" si="5"/>
        <v>0</v>
      </c>
      <c r="F67" s="192"/>
      <c r="G67" s="81"/>
      <c r="H67" s="89"/>
      <c r="I67" s="89"/>
      <c r="J67" s="89"/>
      <c r="K67" s="89"/>
      <c r="L67" s="89"/>
      <c r="M67" s="89"/>
      <c r="N67" s="95"/>
      <c r="O67" s="95"/>
      <c r="P67" s="95"/>
      <c r="Q67" s="95"/>
      <c r="R67" s="95"/>
      <c r="S67" s="95"/>
      <c r="T67" s="95"/>
    </row>
    <row r="68" spans="1:20" s="50" customFormat="1" ht="34.5" hidden="1">
      <c r="A68" s="123" t="s">
        <v>48</v>
      </c>
      <c r="B68" s="12" t="s">
        <v>118</v>
      </c>
      <c r="C68" s="195">
        <f>SUM(C69:C72)</f>
        <v>0</v>
      </c>
      <c r="D68" s="195">
        <f>SUM(D69:D72)</f>
        <v>0</v>
      </c>
      <c r="E68" s="195">
        <f t="shared" ref="E68:E73" si="6">D68-C68</f>
        <v>0</v>
      </c>
      <c r="F68" s="186"/>
      <c r="G68" s="81"/>
      <c r="H68" s="89"/>
      <c r="I68" s="89"/>
      <c r="J68" s="89"/>
      <c r="K68" s="89"/>
      <c r="L68" s="89"/>
      <c r="M68" s="89"/>
      <c r="N68" s="95"/>
      <c r="O68" s="95"/>
      <c r="P68" s="95"/>
      <c r="Q68" s="95"/>
      <c r="R68" s="95"/>
      <c r="S68" s="95"/>
      <c r="T68" s="95"/>
    </row>
    <row r="69" spans="1:20" s="50" customFormat="1" ht="17.25" hidden="1">
      <c r="A69" s="56">
        <f>+'Dramakan hosqer'!A75</f>
        <v>1</v>
      </c>
      <c r="B69" s="223" t="str">
        <f>+'Dramakan hosqer'!B75</f>
        <v>Աշխատավարձի գծով</v>
      </c>
      <c r="C69" s="192"/>
      <c r="D69" s="192">
        <f>+'Dramakan hosqer'!F75</f>
        <v>0</v>
      </c>
      <c r="E69" s="192">
        <f>D69-C69</f>
        <v>0</v>
      </c>
      <c r="F69" s="192"/>
      <c r="G69" s="81"/>
      <c r="H69" s="89"/>
      <c r="I69" s="89"/>
      <c r="J69" s="89"/>
      <c r="K69" s="89"/>
      <c r="L69" s="89"/>
      <c r="M69" s="89"/>
      <c r="N69" s="95"/>
      <c r="O69" s="95"/>
      <c r="P69" s="95"/>
      <c r="Q69" s="95"/>
      <c r="R69" s="95"/>
      <c r="S69" s="95"/>
      <c r="T69" s="95"/>
    </row>
    <row r="70" spans="1:20" s="50" customFormat="1" ht="17.25" hidden="1">
      <c r="A70" s="56">
        <f>+'Dramakan hosqer'!A76</f>
        <v>0</v>
      </c>
      <c r="B70" s="223">
        <f>+'Dramakan hosqer'!B76</f>
        <v>0</v>
      </c>
      <c r="C70" s="192"/>
      <c r="D70" s="192">
        <f>+'Dramakan hosqer'!F76</f>
        <v>0</v>
      </c>
      <c r="E70" s="192">
        <f t="shared" ref="E70:E72" si="7">D70-C70</f>
        <v>0</v>
      </c>
      <c r="F70" s="192"/>
      <c r="G70" s="81"/>
      <c r="H70" s="89"/>
      <c r="I70" s="89"/>
      <c r="J70" s="89"/>
      <c r="K70" s="89"/>
      <c r="L70" s="89"/>
      <c r="M70" s="89"/>
      <c r="N70" s="95"/>
      <c r="O70" s="95"/>
      <c r="P70" s="95"/>
      <c r="Q70" s="95"/>
      <c r="R70" s="95"/>
      <c r="S70" s="95"/>
      <c r="T70" s="95"/>
    </row>
    <row r="71" spans="1:20" s="50" customFormat="1" ht="17.25" hidden="1">
      <c r="A71" s="56">
        <f>+'Dramakan hosqer'!A77</f>
        <v>0</v>
      </c>
      <c r="B71" s="223">
        <f>+'Dramakan hosqer'!B77</f>
        <v>0</v>
      </c>
      <c r="C71" s="192"/>
      <c r="D71" s="192">
        <f>+'Dramakan hosqer'!F77</f>
        <v>0</v>
      </c>
      <c r="E71" s="192">
        <f t="shared" si="7"/>
        <v>0</v>
      </c>
      <c r="F71" s="192"/>
      <c r="G71" s="81"/>
      <c r="H71" s="89"/>
      <c r="I71" s="89"/>
      <c r="J71" s="89"/>
      <c r="K71" s="89"/>
      <c r="L71" s="89"/>
      <c r="M71" s="89"/>
      <c r="N71" s="95"/>
      <c r="O71" s="95"/>
      <c r="P71" s="95"/>
      <c r="Q71" s="95"/>
      <c r="R71" s="95"/>
      <c r="S71" s="95"/>
      <c r="T71" s="95"/>
    </row>
    <row r="72" spans="1:20" s="240" customFormat="1" ht="17.25" hidden="1">
      <c r="A72" s="56">
        <f>+'Dramakan hosqer'!A78</f>
        <v>0</v>
      </c>
      <c r="B72" s="217">
        <f>+'Dramakan hosqer'!B78</f>
        <v>0</v>
      </c>
      <c r="C72" s="192"/>
      <c r="D72" s="192">
        <f>+'Dramakan hosqer'!F78</f>
        <v>0</v>
      </c>
      <c r="E72" s="192">
        <f t="shared" si="7"/>
        <v>0</v>
      </c>
      <c r="F72" s="192"/>
      <c r="G72" s="81"/>
      <c r="H72" s="80"/>
      <c r="I72" s="80"/>
      <c r="J72" s="80"/>
      <c r="K72" s="80"/>
      <c r="L72" s="80"/>
      <c r="M72" s="80"/>
      <c r="N72" s="78"/>
      <c r="O72" s="78"/>
      <c r="P72" s="78"/>
      <c r="Q72" s="78"/>
      <c r="R72" s="78"/>
      <c r="S72" s="78"/>
      <c r="T72" s="78"/>
    </row>
    <row r="73" spans="1:20" s="33" customFormat="1" ht="34.5">
      <c r="A73" s="11" t="s">
        <v>30</v>
      </c>
      <c r="B73" s="12" t="s">
        <v>31</v>
      </c>
      <c r="C73" s="195">
        <f>C6+C7-C18</f>
        <v>1137.4690000000119</v>
      </c>
      <c r="D73" s="195">
        <f>D6+D7-D18</f>
        <v>263.24700000003213</v>
      </c>
      <c r="E73" s="195">
        <f t="shared" si="6"/>
        <v>-874.22199999997974</v>
      </c>
      <c r="F73" s="186"/>
      <c r="G73" s="101"/>
      <c r="H73" s="91"/>
      <c r="I73" s="91"/>
      <c r="J73" s="91"/>
      <c r="K73" s="91"/>
      <c r="L73" s="91"/>
      <c r="M73" s="91"/>
      <c r="N73" s="96"/>
      <c r="O73" s="96"/>
      <c r="P73" s="96"/>
      <c r="Q73" s="96"/>
      <c r="R73" s="96"/>
      <c r="S73" s="96"/>
      <c r="T73" s="96"/>
    </row>
    <row r="74" spans="1:20" s="19" customFormat="1" ht="17.25">
      <c r="A74" s="17"/>
      <c r="B74" s="255"/>
      <c r="C74" s="17"/>
      <c r="D74" s="17"/>
      <c r="E74" s="17"/>
      <c r="F74" s="17"/>
      <c r="G74" s="99"/>
      <c r="H74" s="86"/>
      <c r="I74" s="86"/>
      <c r="J74" s="86"/>
      <c r="K74" s="86"/>
      <c r="L74" s="86"/>
      <c r="M74" s="86"/>
      <c r="N74" s="93"/>
      <c r="O74" s="93"/>
      <c r="P74" s="93"/>
      <c r="Q74" s="93"/>
      <c r="R74" s="93"/>
      <c r="S74" s="93"/>
      <c r="T74" s="93"/>
    </row>
    <row r="75" spans="1:20" s="19" customFormat="1" ht="17.25">
      <c r="B75" s="15" t="s">
        <v>2</v>
      </c>
      <c r="C75" s="17"/>
      <c r="D75" s="502" t="e">
        <f>+'Ekamut-caxs'!#REF!</f>
        <v>#REF!</v>
      </c>
      <c r="E75" s="499"/>
      <c r="F75" s="91"/>
      <c r="G75" s="99"/>
      <c r="H75" s="86"/>
      <c r="I75" s="86"/>
      <c r="J75" s="86"/>
      <c r="K75" s="86"/>
      <c r="L75" s="86"/>
      <c r="M75" s="86"/>
      <c r="N75" s="93"/>
      <c r="O75" s="93"/>
      <c r="P75" s="93"/>
      <c r="Q75" s="93"/>
      <c r="R75" s="93"/>
      <c r="S75" s="93"/>
      <c r="T75" s="93"/>
    </row>
    <row r="76" spans="1:20" ht="17.25">
      <c r="A76" s="19"/>
      <c r="B76" s="222" t="s">
        <v>4</v>
      </c>
      <c r="C76" s="19"/>
      <c r="D76" s="501" t="s">
        <v>84</v>
      </c>
      <c r="E76" s="501"/>
      <c r="F76" s="218"/>
    </row>
    <row r="77" spans="1:20" s="16" customFormat="1" ht="17.25">
      <c r="A77" s="17"/>
      <c r="B77" s="256" t="s">
        <v>6</v>
      </c>
      <c r="C77" s="17"/>
      <c r="D77" s="499" t="e">
        <f>+'Ekamut-caxs'!#REF!</f>
        <v>#REF!</v>
      </c>
      <c r="E77" s="499"/>
      <c r="F77" s="91"/>
      <c r="G77" s="97"/>
      <c r="H77" s="85"/>
      <c r="I77" s="85"/>
      <c r="J77" s="85"/>
      <c r="K77" s="85"/>
      <c r="L77" s="85"/>
      <c r="M77" s="85"/>
      <c r="N77" s="92"/>
      <c r="O77" s="92"/>
      <c r="P77" s="92"/>
      <c r="Q77" s="92"/>
      <c r="R77" s="92"/>
      <c r="S77" s="92"/>
      <c r="T77" s="92"/>
    </row>
    <row r="78" spans="1:20" s="16" customFormat="1">
      <c r="A78" s="17"/>
      <c r="B78" s="255"/>
      <c r="C78" s="17"/>
      <c r="D78" s="501" t="s">
        <v>84</v>
      </c>
      <c r="E78" s="501"/>
      <c r="F78" s="218"/>
      <c r="G78" s="97"/>
      <c r="H78" s="85"/>
      <c r="I78" s="85"/>
      <c r="J78" s="85"/>
      <c r="K78" s="85"/>
      <c r="L78" s="85"/>
      <c r="M78" s="85"/>
      <c r="N78" s="92"/>
      <c r="O78" s="92"/>
      <c r="P78" s="92"/>
      <c r="Q78" s="92"/>
      <c r="R78" s="92"/>
      <c r="S78" s="92"/>
      <c r="T78" s="92"/>
    </row>
    <row r="79" spans="1:20" s="16" customFormat="1">
      <c r="A79" s="17"/>
      <c r="B79" s="257" t="s">
        <v>1</v>
      </c>
      <c r="C79" s="17"/>
      <c r="D79" s="17"/>
      <c r="E79" s="17"/>
      <c r="F79" s="17"/>
      <c r="G79" s="97"/>
      <c r="H79" s="85"/>
      <c r="I79" s="85"/>
      <c r="J79" s="85"/>
      <c r="K79" s="85"/>
      <c r="L79" s="85"/>
      <c r="M79" s="85"/>
      <c r="N79" s="92"/>
      <c r="O79" s="92"/>
      <c r="P79" s="92"/>
      <c r="Q79" s="92"/>
      <c r="R79" s="92"/>
      <c r="S79" s="92"/>
      <c r="T79" s="92"/>
    </row>
    <row r="80" spans="1:20" s="16" customFormat="1">
      <c r="B80" s="20"/>
      <c r="G80" s="97"/>
      <c r="H80" s="85"/>
      <c r="I80" s="85"/>
      <c r="J80" s="85"/>
      <c r="K80" s="85"/>
      <c r="L80" s="85"/>
      <c r="M80" s="85"/>
      <c r="N80" s="92"/>
      <c r="O80" s="92"/>
      <c r="P80" s="92"/>
      <c r="Q80" s="92"/>
      <c r="R80" s="92"/>
      <c r="S80" s="92"/>
      <c r="T80" s="92"/>
    </row>
    <row r="81" spans="2:20" s="16" customFormat="1">
      <c r="B81" s="20"/>
      <c r="G81" s="97"/>
      <c r="H81" s="85"/>
      <c r="I81" s="85"/>
      <c r="J81" s="85"/>
      <c r="K81" s="85"/>
      <c r="L81" s="85"/>
      <c r="M81" s="85"/>
      <c r="N81" s="92"/>
      <c r="O81" s="92"/>
      <c r="P81" s="92"/>
      <c r="Q81" s="92"/>
      <c r="R81" s="92"/>
      <c r="S81" s="92"/>
      <c r="T81" s="92"/>
    </row>
    <row r="82" spans="2:20" s="16" customFormat="1">
      <c r="B82" s="20"/>
      <c r="G82" s="97"/>
      <c r="H82" s="85"/>
      <c r="I82" s="85"/>
      <c r="J82" s="85"/>
      <c r="K82" s="85"/>
      <c r="L82" s="85"/>
      <c r="M82" s="85"/>
      <c r="N82" s="92"/>
      <c r="O82" s="92"/>
      <c r="P82" s="92"/>
      <c r="Q82" s="92"/>
      <c r="R82" s="92"/>
      <c r="S82" s="92"/>
      <c r="T82" s="92"/>
    </row>
    <row r="83" spans="2:20" s="16" customFormat="1">
      <c r="B83" s="20"/>
      <c r="G83" s="97"/>
      <c r="H83" s="85"/>
      <c r="I83" s="85"/>
      <c r="J83" s="85"/>
      <c r="K83" s="85"/>
      <c r="L83" s="85"/>
      <c r="M83" s="85"/>
      <c r="N83" s="92"/>
      <c r="O83" s="92"/>
      <c r="P83" s="92"/>
      <c r="Q83" s="92"/>
      <c r="R83" s="92"/>
      <c r="S83" s="92"/>
      <c r="T83" s="92"/>
    </row>
    <row r="84" spans="2:20" s="16" customFormat="1">
      <c r="B84" s="20"/>
      <c r="G84" s="97"/>
      <c r="H84" s="85"/>
      <c r="I84" s="85"/>
      <c r="J84" s="85"/>
      <c r="K84" s="85"/>
      <c r="L84" s="85"/>
      <c r="M84" s="85"/>
      <c r="N84" s="92"/>
      <c r="O84" s="92"/>
      <c r="P84" s="92"/>
      <c r="Q84" s="92"/>
      <c r="R84" s="92"/>
      <c r="S84" s="92"/>
      <c r="T84" s="92"/>
    </row>
    <row r="85" spans="2:20" s="16" customFormat="1">
      <c r="B85" s="20"/>
      <c r="G85" s="97"/>
      <c r="H85" s="85"/>
      <c r="I85" s="85"/>
      <c r="J85" s="85"/>
      <c r="K85" s="85"/>
      <c r="L85" s="85"/>
      <c r="M85" s="85"/>
      <c r="N85" s="92"/>
      <c r="O85" s="92"/>
      <c r="P85" s="92"/>
      <c r="Q85" s="92"/>
      <c r="R85" s="92"/>
      <c r="S85" s="92"/>
      <c r="T85" s="92"/>
    </row>
    <row r="86" spans="2:20" s="16" customFormat="1">
      <c r="B86" s="20"/>
      <c r="G86" s="97"/>
      <c r="H86" s="85"/>
      <c r="I86" s="85"/>
      <c r="J86" s="85"/>
      <c r="K86" s="85"/>
      <c r="L86" s="85"/>
      <c r="M86" s="85"/>
      <c r="N86" s="92"/>
      <c r="O86" s="92"/>
      <c r="P86" s="92"/>
      <c r="Q86" s="92"/>
      <c r="R86" s="92"/>
      <c r="S86" s="92"/>
      <c r="T86" s="92"/>
    </row>
    <row r="87" spans="2:20" s="16" customFormat="1">
      <c r="B87" s="20"/>
      <c r="G87" s="97"/>
      <c r="H87" s="85"/>
      <c r="I87" s="85"/>
      <c r="J87" s="85"/>
      <c r="K87" s="85"/>
      <c r="L87" s="85"/>
      <c r="M87" s="85"/>
      <c r="N87" s="92"/>
      <c r="O87" s="92"/>
      <c r="P87" s="92"/>
      <c r="Q87" s="92"/>
      <c r="R87" s="92"/>
      <c r="S87" s="92"/>
      <c r="T87" s="92"/>
    </row>
    <row r="88" spans="2:20" s="16" customFormat="1">
      <c r="B88" s="20"/>
      <c r="G88" s="97"/>
      <c r="H88" s="85"/>
      <c r="I88" s="85"/>
      <c r="J88" s="85"/>
      <c r="K88" s="85"/>
      <c r="L88" s="85"/>
      <c r="M88" s="85"/>
      <c r="N88" s="92"/>
      <c r="O88" s="92"/>
      <c r="P88" s="92"/>
      <c r="Q88" s="92"/>
      <c r="R88" s="92"/>
      <c r="S88" s="92"/>
      <c r="T88" s="92"/>
    </row>
    <row r="89" spans="2:20" s="16" customFormat="1">
      <c r="B89" s="20"/>
      <c r="G89" s="97"/>
      <c r="H89" s="85"/>
      <c r="I89" s="85"/>
      <c r="J89" s="85"/>
      <c r="K89" s="85"/>
      <c r="L89" s="85"/>
      <c r="M89" s="85"/>
      <c r="N89" s="92"/>
      <c r="O89" s="92"/>
      <c r="P89" s="92"/>
      <c r="Q89" s="92"/>
      <c r="R89" s="92"/>
      <c r="S89" s="92"/>
      <c r="T89" s="92"/>
    </row>
    <row r="90" spans="2:20" s="16" customFormat="1">
      <c r="B90" s="20"/>
      <c r="G90" s="97"/>
      <c r="H90" s="85"/>
      <c r="I90" s="85"/>
      <c r="J90" s="85"/>
      <c r="K90" s="85"/>
      <c r="L90" s="85"/>
      <c r="M90" s="85"/>
      <c r="N90" s="92"/>
      <c r="O90" s="92"/>
      <c r="P90" s="92"/>
      <c r="Q90" s="92"/>
      <c r="R90" s="92"/>
      <c r="S90" s="92"/>
      <c r="T90" s="92"/>
    </row>
    <row r="91" spans="2:20" s="16" customFormat="1">
      <c r="B91" s="20"/>
      <c r="G91" s="97"/>
      <c r="H91" s="85"/>
      <c r="I91" s="85"/>
      <c r="J91" s="85"/>
      <c r="K91" s="85"/>
      <c r="L91" s="85"/>
      <c r="M91" s="85"/>
      <c r="N91" s="92"/>
      <c r="O91" s="92"/>
      <c r="P91" s="92"/>
      <c r="Q91" s="92"/>
      <c r="R91" s="92"/>
      <c r="S91" s="92"/>
      <c r="T91" s="92"/>
    </row>
    <row r="92" spans="2:20" s="16" customFormat="1">
      <c r="B92" s="20"/>
      <c r="G92" s="97"/>
      <c r="H92" s="85"/>
      <c r="I92" s="85"/>
      <c r="J92" s="85"/>
      <c r="K92" s="85"/>
      <c r="L92" s="85"/>
      <c r="M92" s="85"/>
      <c r="N92" s="92"/>
      <c r="O92" s="92"/>
      <c r="P92" s="92"/>
      <c r="Q92" s="92"/>
      <c r="R92" s="92"/>
      <c r="S92" s="92"/>
      <c r="T92" s="92"/>
    </row>
    <row r="93" spans="2:20" s="16" customFormat="1">
      <c r="B93" s="20"/>
      <c r="G93" s="97"/>
      <c r="H93" s="85"/>
      <c r="I93" s="85"/>
      <c r="J93" s="85"/>
      <c r="K93" s="85"/>
      <c r="L93" s="85"/>
      <c r="M93" s="85"/>
      <c r="N93" s="92"/>
      <c r="O93" s="92"/>
      <c r="P93" s="92"/>
      <c r="Q93" s="92"/>
      <c r="R93" s="92"/>
      <c r="S93" s="92"/>
      <c r="T93" s="92"/>
    </row>
    <row r="94" spans="2:20" s="16" customFormat="1">
      <c r="B94" s="20"/>
      <c r="G94" s="97"/>
      <c r="H94" s="85"/>
      <c r="I94" s="85"/>
      <c r="J94" s="85"/>
      <c r="K94" s="85"/>
      <c r="L94" s="85"/>
      <c r="M94" s="85"/>
      <c r="N94" s="92"/>
      <c r="O94" s="92"/>
      <c r="P94" s="92"/>
      <c r="Q94" s="92"/>
      <c r="R94" s="92"/>
      <c r="S94" s="92"/>
      <c r="T94" s="92"/>
    </row>
    <row r="95" spans="2:20" s="16" customFormat="1">
      <c r="B95" s="20"/>
      <c r="G95" s="97"/>
      <c r="H95" s="85"/>
      <c r="I95" s="85"/>
      <c r="J95" s="85"/>
      <c r="K95" s="85"/>
      <c r="L95" s="85"/>
      <c r="M95" s="85"/>
      <c r="N95" s="92"/>
      <c r="O95" s="92"/>
      <c r="P95" s="92"/>
      <c r="Q95" s="92"/>
      <c r="R95" s="92"/>
      <c r="S95" s="92"/>
      <c r="T95" s="92"/>
    </row>
    <row r="96" spans="2:20" s="16" customFormat="1">
      <c r="B96" s="20"/>
      <c r="G96" s="97"/>
      <c r="H96" s="85"/>
      <c r="I96" s="85"/>
      <c r="J96" s="85"/>
      <c r="K96" s="85"/>
      <c r="L96" s="85"/>
      <c r="M96" s="85"/>
      <c r="N96" s="92"/>
      <c r="O96" s="92"/>
      <c r="P96" s="92"/>
      <c r="Q96" s="92"/>
      <c r="R96" s="92"/>
      <c r="S96" s="92"/>
      <c r="T96" s="92"/>
    </row>
    <row r="97" spans="2:20" s="16" customFormat="1">
      <c r="B97" s="20"/>
      <c r="G97" s="97"/>
      <c r="H97" s="85"/>
      <c r="I97" s="85"/>
      <c r="J97" s="85"/>
      <c r="K97" s="85"/>
      <c r="L97" s="85"/>
      <c r="M97" s="85"/>
      <c r="N97" s="92"/>
      <c r="O97" s="92"/>
      <c r="P97" s="92"/>
      <c r="Q97" s="92"/>
      <c r="R97" s="92"/>
      <c r="S97" s="92"/>
      <c r="T97" s="92"/>
    </row>
    <row r="98" spans="2:20" s="16" customFormat="1">
      <c r="B98" s="20"/>
      <c r="G98" s="97"/>
      <c r="H98" s="85"/>
      <c r="I98" s="85"/>
      <c r="J98" s="85"/>
      <c r="K98" s="85"/>
      <c r="L98" s="85"/>
      <c r="M98" s="85"/>
      <c r="N98" s="92"/>
      <c r="O98" s="92"/>
      <c r="P98" s="92"/>
      <c r="Q98" s="92"/>
      <c r="R98" s="92"/>
      <c r="S98" s="92"/>
      <c r="T98" s="92"/>
    </row>
    <row r="99" spans="2:20" s="16" customFormat="1">
      <c r="B99" s="20"/>
      <c r="G99" s="97"/>
      <c r="H99" s="85"/>
      <c r="I99" s="85"/>
      <c r="J99" s="85"/>
      <c r="K99" s="85"/>
      <c r="L99" s="85"/>
      <c r="M99" s="85"/>
      <c r="N99" s="92"/>
      <c r="O99" s="92"/>
      <c r="P99" s="92"/>
      <c r="Q99" s="92"/>
      <c r="R99" s="92"/>
      <c r="S99" s="92"/>
      <c r="T99" s="92"/>
    </row>
    <row r="100" spans="2:20" s="16" customFormat="1">
      <c r="B100" s="20"/>
      <c r="G100" s="97"/>
      <c r="H100" s="85"/>
      <c r="I100" s="85"/>
      <c r="J100" s="85"/>
      <c r="K100" s="85"/>
      <c r="L100" s="85"/>
      <c r="M100" s="85"/>
      <c r="N100" s="92"/>
      <c r="O100" s="92"/>
      <c r="P100" s="92"/>
      <c r="Q100" s="92"/>
      <c r="R100" s="92"/>
      <c r="S100" s="92"/>
      <c r="T100" s="92"/>
    </row>
    <row r="101" spans="2:20" s="16" customFormat="1">
      <c r="B101" s="20"/>
      <c r="G101" s="97"/>
      <c r="H101" s="85"/>
      <c r="I101" s="85"/>
      <c r="J101" s="85"/>
      <c r="K101" s="85"/>
      <c r="L101" s="85"/>
      <c r="M101" s="85"/>
      <c r="N101" s="92"/>
      <c r="O101" s="92"/>
      <c r="P101" s="92"/>
      <c r="Q101" s="92"/>
      <c r="R101" s="92"/>
      <c r="S101" s="92"/>
      <c r="T101" s="92"/>
    </row>
    <row r="102" spans="2:20" s="16" customFormat="1">
      <c r="B102" s="20"/>
      <c r="G102" s="97"/>
      <c r="H102" s="85"/>
      <c r="I102" s="85"/>
      <c r="J102" s="85"/>
      <c r="K102" s="85"/>
      <c r="L102" s="85"/>
      <c r="M102" s="85"/>
      <c r="N102" s="92"/>
      <c r="O102" s="92"/>
      <c r="P102" s="92"/>
      <c r="Q102" s="92"/>
      <c r="R102" s="92"/>
      <c r="S102" s="92"/>
      <c r="T102" s="92"/>
    </row>
    <row r="103" spans="2:20" s="16" customFormat="1">
      <c r="B103" s="20"/>
      <c r="G103" s="97"/>
      <c r="H103" s="85"/>
      <c r="I103" s="85"/>
      <c r="J103" s="85"/>
      <c r="K103" s="85"/>
      <c r="L103" s="85"/>
      <c r="M103" s="85"/>
      <c r="N103" s="92"/>
      <c r="O103" s="92"/>
      <c r="P103" s="92"/>
      <c r="Q103" s="92"/>
      <c r="R103" s="92"/>
      <c r="S103" s="92"/>
      <c r="T103" s="92"/>
    </row>
    <row r="104" spans="2:20" s="16" customFormat="1">
      <c r="B104" s="20"/>
      <c r="G104" s="97"/>
      <c r="H104" s="85"/>
      <c r="I104" s="85"/>
      <c r="J104" s="85"/>
      <c r="K104" s="85"/>
      <c r="L104" s="85"/>
      <c r="M104" s="85"/>
      <c r="N104" s="92"/>
      <c r="O104" s="92"/>
      <c r="P104" s="92"/>
      <c r="Q104" s="92"/>
      <c r="R104" s="92"/>
      <c r="S104" s="92"/>
      <c r="T104" s="92"/>
    </row>
    <row r="105" spans="2:20" s="16" customFormat="1">
      <c r="B105" s="20"/>
      <c r="G105" s="97"/>
      <c r="H105" s="85"/>
      <c r="I105" s="85"/>
      <c r="J105" s="85"/>
      <c r="K105" s="85"/>
      <c r="L105" s="85"/>
      <c r="M105" s="85"/>
      <c r="N105" s="92"/>
      <c r="O105" s="92"/>
      <c r="P105" s="92"/>
      <c r="Q105" s="92"/>
      <c r="R105" s="92"/>
      <c r="S105" s="92"/>
      <c r="T105" s="92"/>
    </row>
    <row r="106" spans="2:20" s="16" customFormat="1">
      <c r="B106" s="20"/>
      <c r="G106" s="97"/>
      <c r="H106" s="85"/>
      <c r="I106" s="85"/>
      <c r="J106" s="85"/>
      <c r="K106" s="85"/>
      <c r="L106" s="85"/>
      <c r="M106" s="85"/>
      <c r="N106" s="92"/>
      <c r="O106" s="92"/>
      <c r="P106" s="92"/>
      <c r="Q106" s="92"/>
      <c r="R106" s="92"/>
      <c r="S106" s="92"/>
      <c r="T106" s="92"/>
    </row>
    <row r="107" spans="2:20" s="16" customFormat="1">
      <c r="B107" s="20"/>
      <c r="G107" s="97"/>
      <c r="H107" s="85"/>
      <c r="I107" s="85"/>
      <c r="J107" s="85"/>
      <c r="K107" s="85"/>
      <c r="L107" s="85"/>
      <c r="M107" s="85"/>
      <c r="N107" s="92"/>
      <c r="O107" s="92"/>
      <c r="P107" s="92"/>
      <c r="Q107" s="92"/>
      <c r="R107" s="92"/>
      <c r="S107" s="92"/>
      <c r="T107" s="92"/>
    </row>
    <row r="108" spans="2:20" s="16" customFormat="1">
      <c r="B108" s="20"/>
      <c r="G108" s="97"/>
      <c r="H108" s="85"/>
      <c r="I108" s="85"/>
      <c r="J108" s="85"/>
      <c r="K108" s="85"/>
      <c r="L108" s="85"/>
      <c r="M108" s="85"/>
      <c r="N108" s="92"/>
      <c r="O108" s="92"/>
      <c r="P108" s="92"/>
      <c r="Q108" s="92"/>
      <c r="R108" s="92"/>
      <c r="S108" s="92"/>
      <c r="T108" s="92"/>
    </row>
    <row r="109" spans="2:20" s="16" customFormat="1">
      <c r="B109" s="20"/>
      <c r="G109" s="97"/>
      <c r="H109" s="85"/>
      <c r="I109" s="85"/>
      <c r="J109" s="85"/>
      <c r="K109" s="85"/>
      <c r="L109" s="85"/>
      <c r="M109" s="85"/>
      <c r="N109" s="92"/>
      <c r="O109" s="92"/>
      <c r="P109" s="92"/>
      <c r="Q109" s="92"/>
      <c r="R109" s="92"/>
      <c r="S109" s="92"/>
      <c r="T109" s="92"/>
    </row>
    <row r="110" spans="2:20" s="16" customFormat="1">
      <c r="B110" s="20"/>
      <c r="G110" s="97"/>
      <c r="H110" s="85"/>
      <c r="I110" s="85"/>
      <c r="J110" s="85"/>
      <c r="K110" s="85"/>
      <c r="L110" s="85"/>
      <c r="M110" s="85"/>
      <c r="N110" s="92"/>
      <c r="O110" s="92"/>
      <c r="P110" s="92"/>
      <c r="Q110" s="92"/>
      <c r="R110" s="92"/>
      <c r="S110" s="92"/>
      <c r="T110" s="92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3622047244094491" right="0.23622047244094491" top="0.23622047244094491" bottom="0.23622047244094491" header="0.19685039370078741" footer="0.19685039370078741"/>
  <pageSetup paperSize="9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8" workbookViewId="0">
      <selection activeCell="D33" sqref="D33"/>
    </sheetView>
  </sheetViews>
  <sheetFormatPr defaultColWidth="9.140625" defaultRowHeight="13.5"/>
  <cols>
    <col min="1" max="1" width="4.85546875" style="10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36" customFormat="1" ht="22.5" customHeight="1">
      <c r="A1" s="509" t="s">
        <v>59</v>
      </c>
      <c r="B1" s="509"/>
      <c r="C1" s="509"/>
      <c r="D1" s="509"/>
      <c r="E1" s="509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03" customFormat="1" ht="33" customHeight="1">
      <c r="A2" s="510" t="str">
        <f>+'Ekamut-caxs'!A7:D7</f>
        <v>«Երևանի Արաբկիրի համալիր մարզաձևերի մանկապատանեկան մարզադպրոց» ՀՈԱԿ-ի</v>
      </c>
      <c r="B2" s="511"/>
      <c r="C2" s="511"/>
      <c r="D2" s="511"/>
      <c r="E2" s="511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03" customFormat="1" ht="24" customHeight="1">
      <c r="A3" s="512" t="s">
        <v>121</v>
      </c>
      <c r="B3" s="512"/>
      <c r="C3" s="512"/>
      <c r="D3" s="512"/>
      <c r="E3" s="51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40" customFormat="1" ht="16.5" customHeight="1">
      <c r="A4" s="513" t="s">
        <v>256</v>
      </c>
      <c r="B4" s="513"/>
      <c r="C4" s="513"/>
      <c r="D4" s="513"/>
      <c r="E4" s="513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3.5" customHeight="1">
      <c r="D5" s="141"/>
      <c r="E5" s="141" t="s">
        <v>114</v>
      </c>
    </row>
    <row r="6" spans="1:22" s="146" customFormat="1" ht="56.25" customHeight="1">
      <c r="A6" s="142" t="s">
        <v>3</v>
      </c>
      <c r="B6" s="143" t="s">
        <v>122</v>
      </c>
      <c r="C6" s="142" t="s">
        <v>123</v>
      </c>
      <c r="D6" s="142" t="s">
        <v>124</v>
      </c>
      <c r="E6" s="144" t="s">
        <v>125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03" customFormat="1" ht="21.75" customHeight="1">
      <c r="A7" s="504" t="s">
        <v>126</v>
      </c>
      <c r="B7" s="505"/>
      <c r="C7" s="505"/>
      <c r="D7" s="170"/>
      <c r="E7" s="170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27" customFormat="1" ht="27.75" customHeight="1">
      <c r="A8" s="147">
        <v>1</v>
      </c>
      <c r="B8" s="148" t="s">
        <v>127</v>
      </c>
      <c r="C8" s="147"/>
      <c r="D8" s="149">
        <f>SUM(D9:D29)</f>
        <v>0</v>
      </c>
      <c r="E8" s="150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151">
        <v>1.1000000000000001</v>
      </c>
      <c r="B9" s="152" t="s">
        <v>128</v>
      </c>
      <c r="C9" s="151" t="s">
        <v>129</v>
      </c>
      <c r="D9" s="28"/>
      <c r="E9" s="28"/>
    </row>
    <row r="10" spans="1:22" ht="27" customHeight="1">
      <c r="A10" s="151">
        <v>1.2</v>
      </c>
      <c r="B10" s="152" t="s">
        <v>130</v>
      </c>
      <c r="C10" s="151" t="s">
        <v>131</v>
      </c>
      <c r="D10" s="28"/>
      <c r="E10" s="28"/>
    </row>
    <row r="11" spans="1:22" ht="27" customHeight="1">
      <c r="A11" s="151">
        <v>1.3</v>
      </c>
      <c r="B11" s="152" t="s">
        <v>132</v>
      </c>
      <c r="C11" s="151" t="s">
        <v>133</v>
      </c>
      <c r="D11" s="28"/>
      <c r="E11" s="28"/>
    </row>
    <row r="12" spans="1:22" ht="27" customHeight="1">
      <c r="A12" s="151">
        <v>1.4</v>
      </c>
      <c r="B12" s="153" t="s">
        <v>134</v>
      </c>
      <c r="C12" s="154" t="s">
        <v>135</v>
      </c>
      <c r="D12" s="28"/>
      <c r="E12" s="28"/>
    </row>
    <row r="13" spans="1:22" ht="27" customHeight="1">
      <c r="A13" s="151">
        <v>1.5</v>
      </c>
      <c r="B13" s="153"/>
      <c r="C13" s="151" t="s">
        <v>136</v>
      </c>
      <c r="D13" s="28"/>
      <c r="E13" s="28"/>
    </row>
    <row r="14" spans="1:22" ht="18" customHeight="1">
      <c r="A14" s="151">
        <v>1.6</v>
      </c>
      <c r="B14" s="152" t="s">
        <v>167</v>
      </c>
      <c r="C14" s="151" t="s">
        <v>137</v>
      </c>
      <c r="D14" s="28"/>
      <c r="E14" s="28"/>
    </row>
    <row r="15" spans="1:22" ht="33.75" customHeight="1">
      <c r="A15" s="151">
        <v>1.7</v>
      </c>
      <c r="B15" s="153"/>
      <c r="C15" s="151" t="s">
        <v>158</v>
      </c>
      <c r="D15" s="28"/>
      <c r="E15" s="28"/>
    </row>
    <row r="16" spans="1:22" ht="22.5" customHeight="1">
      <c r="A16" s="151">
        <v>1.8</v>
      </c>
      <c r="B16" s="153"/>
      <c r="C16" s="155" t="s">
        <v>157</v>
      </c>
      <c r="D16" s="28"/>
      <c r="E16" s="28"/>
    </row>
    <row r="17" spans="1:22" ht="18" customHeight="1">
      <c r="A17" s="151">
        <v>1.9</v>
      </c>
      <c r="B17" s="153"/>
      <c r="C17" s="155"/>
      <c r="D17" s="28"/>
      <c r="E17" s="28"/>
    </row>
    <row r="18" spans="1:22" ht="18" customHeight="1">
      <c r="A18" s="156">
        <v>2</v>
      </c>
      <c r="B18" s="153"/>
      <c r="C18" s="155"/>
      <c r="D18" s="28"/>
      <c r="E18" s="28"/>
    </row>
    <row r="19" spans="1:22" ht="18" customHeight="1">
      <c r="A19" s="151">
        <v>2.1</v>
      </c>
      <c r="B19" s="153"/>
      <c r="C19" s="155"/>
      <c r="D19" s="28"/>
      <c r="E19" s="28"/>
    </row>
    <row r="20" spans="1:22" ht="18" customHeight="1">
      <c r="A20" s="151">
        <v>2.2000000000000002</v>
      </c>
      <c r="B20" s="153"/>
      <c r="C20" s="155"/>
      <c r="D20" s="28"/>
      <c r="E20" s="28"/>
    </row>
    <row r="21" spans="1:22" ht="18" customHeight="1">
      <c r="A21" s="151">
        <v>2.2999999999999998</v>
      </c>
      <c r="B21" s="153"/>
      <c r="C21" s="155"/>
      <c r="D21" s="28"/>
      <c r="E21" s="28"/>
    </row>
    <row r="22" spans="1:22" ht="27.75" customHeight="1">
      <c r="A22" s="151">
        <v>2.4</v>
      </c>
      <c r="B22" s="153"/>
      <c r="C22" s="155"/>
      <c r="D22" s="28"/>
      <c r="E22" s="28"/>
    </row>
    <row r="23" spans="1:22" ht="27.75" customHeight="1">
      <c r="A23" s="151">
        <v>2.5</v>
      </c>
      <c r="B23" s="153" t="s">
        <v>138</v>
      </c>
      <c r="C23" s="151" t="s">
        <v>28</v>
      </c>
      <c r="D23" s="28"/>
      <c r="E23" s="28"/>
    </row>
    <row r="24" spans="1:22" ht="27.75" customHeight="1">
      <c r="A24" s="151">
        <v>2.6</v>
      </c>
      <c r="B24" s="153" t="s">
        <v>138</v>
      </c>
      <c r="C24" s="151" t="s">
        <v>40</v>
      </c>
      <c r="D24" s="28"/>
      <c r="E24" s="28"/>
    </row>
    <row r="25" spans="1:22" ht="27.75" customHeight="1">
      <c r="A25" s="151">
        <v>2.7</v>
      </c>
      <c r="B25" s="153" t="s">
        <v>138</v>
      </c>
      <c r="C25" s="151" t="s">
        <v>139</v>
      </c>
      <c r="D25" s="28"/>
      <c r="E25" s="28"/>
    </row>
    <row r="26" spans="1:22" ht="27.75" customHeight="1">
      <c r="A26" s="151">
        <v>2.8</v>
      </c>
      <c r="B26" s="153" t="s">
        <v>138</v>
      </c>
      <c r="C26" s="151" t="s">
        <v>140</v>
      </c>
      <c r="D26" s="28"/>
      <c r="E26" s="28"/>
    </row>
    <row r="27" spans="1:22" ht="27" customHeight="1">
      <c r="A27" s="151">
        <v>2.9</v>
      </c>
      <c r="B27" s="152" t="s">
        <v>141</v>
      </c>
      <c r="C27" s="151" t="s">
        <v>142</v>
      </c>
      <c r="D27" s="28"/>
      <c r="E27" s="28"/>
    </row>
    <row r="28" spans="1:22" ht="26.25" customHeight="1">
      <c r="A28" s="157">
        <v>2.1</v>
      </c>
      <c r="B28" s="153" t="s">
        <v>143</v>
      </c>
      <c r="C28" s="151" t="s">
        <v>144</v>
      </c>
      <c r="D28" s="28"/>
      <c r="E28" s="28"/>
    </row>
    <row r="29" spans="1:22" ht="26.25" customHeight="1">
      <c r="A29" s="157">
        <v>2.11</v>
      </c>
      <c r="B29" s="153"/>
      <c r="C29" s="155" t="s">
        <v>145</v>
      </c>
      <c r="D29" s="28"/>
      <c r="E29" s="28"/>
    </row>
    <row r="30" spans="1:22" s="127" customFormat="1" ht="34.5" customHeight="1">
      <c r="A30" s="147">
        <v>2</v>
      </c>
      <c r="B30" s="158" t="s">
        <v>146</v>
      </c>
      <c r="C30" s="147"/>
      <c r="D30" s="149">
        <f>SUM(D31:D33)</f>
        <v>20.8</v>
      </c>
      <c r="E30" s="150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151">
        <v>2.1</v>
      </c>
      <c r="B31" s="153"/>
      <c r="C31" s="151" t="s">
        <v>147</v>
      </c>
      <c r="D31" s="28"/>
      <c r="E31" s="28"/>
    </row>
    <row r="32" spans="1:22" ht="21" customHeight="1">
      <c r="A32" s="151">
        <v>2.2000000000000002</v>
      </c>
      <c r="B32" s="153" t="s">
        <v>148</v>
      </c>
      <c r="C32" s="151" t="s">
        <v>149</v>
      </c>
      <c r="D32" s="28"/>
      <c r="E32" s="28"/>
    </row>
    <row r="33" spans="1:22" ht="26.25" customHeight="1">
      <c r="A33" s="151">
        <v>2.2999999999999998</v>
      </c>
      <c r="B33" s="153" t="s">
        <v>148</v>
      </c>
      <c r="C33" s="151" t="s">
        <v>150</v>
      </c>
      <c r="D33" s="28">
        <v>20.8</v>
      </c>
      <c r="E33" s="459" t="s">
        <v>290</v>
      </c>
    </row>
    <row r="34" spans="1:22" s="136" customFormat="1" ht="21.75" customHeight="1">
      <c r="A34" s="51"/>
      <c r="B34" s="159" t="s">
        <v>61</v>
      </c>
      <c r="C34" s="160"/>
      <c r="D34" s="161">
        <f>D8+D30</f>
        <v>20.8</v>
      </c>
      <c r="E34" s="162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03" customFormat="1" ht="33.75" customHeight="1">
      <c r="A35" s="504" t="s">
        <v>151</v>
      </c>
      <c r="B35" s="505"/>
      <c r="C35" s="505"/>
      <c r="D35" s="170"/>
      <c r="E35" s="170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51">
        <v>1.1000000000000001</v>
      </c>
      <c r="B36" s="152" t="s">
        <v>128</v>
      </c>
      <c r="C36" s="151" t="s">
        <v>129</v>
      </c>
      <c r="D36" s="460">
        <v>181.57</v>
      </c>
      <c r="E36" s="459" t="s">
        <v>290</v>
      </c>
    </row>
    <row r="37" spans="1:22" ht="21" customHeight="1">
      <c r="A37" s="151">
        <v>1.2</v>
      </c>
      <c r="B37" s="152" t="s">
        <v>130</v>
      </c>
      <c r="C37" s="151" t="s">
        <v>131</v>
      </c>
      <c r="D37" s="28">
        <v>580.98</v>
      </c>
      <c r="E37" s="459" t="s">
        <v>290</v>
      </c>
    </row>
    <row r="38" spans="1:22" ht="21" customHeight="1">
      <c r="A38" s="151">
        <v>1.3</v>
      </c>
      <c r="B38" s="152" t="s">
        <v>132</v>
      </c>
      <c r="C38" s="151" t="s">
        <v>133</v>
      </c>
      <c r="D38" s="28">
        <v>31.071999999999999</v>
      </c>
      <c r="E38" s="459" t="s">
        <v>290</v>
      </c>
    </row>
    <row r="39" spans="1:22" ht="21" customHeight="1">
      <c r="A39" s="151">
        <v>1.4</v>
      </c>
      <c r="B39" s="153" t="s">
        <v>134</v>
      </c>
      <c r="C39" s="154" t="s">
        <v>135</v>
      </c>
      <c r="D39" s="28"/>
      <c r="E39" s="28"/>
    </row>
    <row r="40" spans="1:22" ht="20.25" customHeight="1">
      <c r="A40" s="151">
        <v>1.6</v>
      </c>
      <c r="B40" s="152" t="s">
        <v>167</v>
      </c>
      <c r="C40" s="151" t="s">
        <v>137</v>
      </c>
      <c r="D40" s="28"/>
      <c r="E40" s="28"/>
    </row>
    <row r="41" spans="1:22" ht="33.75" customHeight="1">
      <c r="A41" s="151">
        <v>1.7</v>
      </c>
      <c r="B41" s="153"/>
      <c r="C41" s="151" t="s">
        <v>158</v>
      </c>
      <c r="D41" s="28"/>
      <c r="E41" s="28"/>
    </row>
    <row r="42" spans="1:22" ht="23.25" customHeight="1">
      <c r="A42" s="151">
        <v>1.8</v>
      </c>
      <c r="B42" s="153"/>
      <c r="C42" s="155" t="s">
        <v>193</v>
      </c>
      <c r="D42" s="28"/>
      <c r="E42" s="28"/>
    </row>
    <row r="43" spans="1:22" ht="23.25" customHeight="1">
      <c r="A43" s="151">
        <v>1.9</v>
      </c>
      <c r="B43" s="153"/>
      <c r="C43" s="155" t="s">
        <v>250</v>
      </c>
      <c r="D43" s="28"/>
      <c r="E43" s="28"/>
    </row>
    <row r="44" spans="1:22" ht="23.25" customHeight="1">
      <c r="A44" s="156">
        <v>2</v>
      </c>
      <c r="B44" s="153"/>
      <c r="C44" s="155"/>
      <c r="D44" s="28"/>
      <c r="E44" s="28"/>
    </row>
    <row r="45" spans="1:22" ht="23.25" customHeight="1">
      <c r="A45" s="151">
        <v>2.1</v>
      </c>
      <c r="B45" s="153"/>
      <c r="C45" s="155"/>
      <c r="D45" s="28"/>
      <c r="E45" s="28"/>
    </row>
    <row r="46" spans="1:22" ht="21" customHeight="1">
      <c r="A46" s="151">
        <v>2.2000000000000002</v>
      </c>
      <c r="B46" s="153" t="s">
        <v>138</v>
      </c>
      <c r="C46" s="151" t="s">
        <v>28</v>
      </c>
      <c r="D46" s="28"/>
      <c r="E46" s="28"/>
    </row>
    <row r="47" spans="1:22" ht="21" customHeight="1">
      <c r="A47" s="151">
        <v>2.2999999999999998</v>
      </c>
      <c r="B47" s="153" t="s">
        <v>138</v>
      </c>
      <c r="C47" s="151" t="s">
        <v>40</v>
      </c>
      <c r="D47" s="28"/>
      <c r="E47" s="28"/>
    </row>
    <row r="48" spans="1:22" ht="21" customHeight="1">
      <c r="A48" s="151">
        <v>2.4</v>
      </c>
      <c r="B48" s="153" t="s">
        <v>138</v>
      </c>
      <c r="C48" s="151" t="s">
        <v>139</v>
      </c>
      <c r="D48" s="28">
        <v>60.1</v>
      </c>
      <c r="E48" s="459" t="s">
        <v>290</v>
      </c>
    </row>
    <row r="49" spans="1:22" ht="24" customHeight="1">
      <c r="A49" s="151">
        <v>2.5</v>
      </c>
      <c r="B49" s="153" t="s">
        <v>138</v>
      </c>
      <c r="C49" s="151" t="s">
        <v>140</v>
      </c>
      <c r="D49" s="28">
        <v>15</v>
      </c>
      <c r="E49" s="459" t="s">
        <v>290</v>
      </c>
    </row>
    <row r="50" spans="1:22" ht="24" customHeight="1">
      <c r="A50" s="151">
        <v>2.6</v>
      </c>
      <c r="B50" s="152" t="s">
        <v>141</v>
      </c>
      <c r="C50" s="151" t="s">
        <v>142</v>
      </c>
      <c r="D50" s="28"/>
      <c r="E50" s="28"/>
    </row>
    <row r="51" spans="1:22" ht="24" customHeight="1">
      <c r="A51" s="151">
        <v>2.7</v>
      </c>
      <c r="B51" s="153" t="s">
        <v>143</v>
      </c>
      <c r="C51" s="151" t="s">
        <v>144</v>
      </c>
      <c r="D51" s="28"/>
      <c r="E51" s="28"/>
    </row>
    <row r="52" spans="1:22" ht="24" customHeight="1">
      <c r="A52" s="151">
        <v>2.8</v>
      </c>
      <c r="B52" s="153"/>
      <c r="C52" s="155" t="s">
        <v>145</v>
      </c>
      <c r="D52" s="28">
        <v>5.5</v>
      </c>
      <c r="E52" s="459" t="s">
        <v>290</v>
      </c>
    </row>
    <row r="53" spans="1:22" ht="33" customHeight="1">
      <c r="A53" s="151"/>
      <c r="B53" s="148" t="s">
        <v>152</v>
      </c>
      <c r="C53" s="27"/>
      <c r="D53" s="149">
        <f>SUM(D54:D57)</f>
        <v>180.4</v>
      </c>
      <c r="E53" s="28"/>
    </row>
    <row r="54" spans="1:22" ht="33" customHeight="1">
      <c r="A54" s="151">
        <v>1.1000000000000001</v>
      </c>
      <c r="B54" s="188"/>
      <c r="C54" s="189" t="s">
        <v>156</v>
      </c>
      <c r="D54" s="156">
        <v>180.4</v>
      </c>
      <c r="E54" s="459" t="s">
        <v>290</v>
      </c>
      <c r="F54" s="119"/>
    </row>
    <row r="55" spans="1:22" ht="30" customHeight="1">
      <c r="A55" s="151">
        <v>1.2</v>
      </c>
      <c r="B55" s="163"/>
      <c r="C55" s="151" t="s">
        <v>147</v>
      </c>
      <c r="D55" s="28"/>
      <c r="E55" s="151"/>
    </row>
    <row r="56" spans="1:22" ht="24.75" customHeight="1">
      <c r="A56" s="151">
        <v>1.3</v>
      </c>
      <c r="B56" s="153" t="s">
        <v>143</v>
      </c>
      <c r="C56" s="151" t="s">
        <v>149</v>
      </c>
      <c r="D56" s="28"/>
      <c r="E56" s="28"/>
    </row>
    <row r="57" spans="1:22" ht="24.75" customHeight="1">
      <c r="A57" s="151">
        <v>1.4</v>
      </c>
      <c r="B57" s="153" t="s">
        <v>143</v>
      </c>
      <c r="C57" s="151" t="s">
        <v>150</v>
      </c>
      <c r="D57" s="28"/>
      <c r="E57" s="28"/>
    </row>
    <row r="58" spans="1:22" s="136" customFormat="1" ht="29.25" customHeight="1">
      <c r="A58" s="164"/>
      <c r="B58" s="159" t="s">
        <v>61</v>
      </c>
      <c r="C58" s="165"/>
      <c r="D58" s="166">
        <f>SUM(D36:D53)</f>
        <v>1054.6220000000001</v>
      </c>
      <c r="E58" s="167"/>
      <c r="F58" s="235">
        <f>+D58-D54</f>
        <v>874.22200000000009</v>
      </c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</row>
    <row r="59" spans="1:22" ht="10.5" customHeight="1"/>
    <row r="60" spans="1:22" ht="39" customHeight="1">
      <c r="C60" s="168" t="s">
        <v>153</v>
      </c>
    </row>
    <row r="61" spans="1:22" ht="52.15" customHeight="1">
      <c r="A61" s="169">
        <v>1</v>
      </c>
      <c r="B61" s="170" t="s">
        <v>258</v>
      </c>
      <c r="C61" s="166">
        <f>+'Dramakan hosqer'!F12</f>
        <v>1137.4690000000119</v>
      </c>
      <c r="D61" s="506" t="s">
        <v>154</v>
      </c>
      <c r="E61" s="507"/>
    </row>
    <row r="62" spans="1:22" ht="36.75" customHeight="1"/>
    <row r="63" spans="1:22" s="127" customFormat="1" ht="25.5" customHeight="1">
      <c r="A63" s="171"/>
      <c r="B63" s="135" t="s">
        <v>2</v>
      </c>
      <c r="C63" s="172"/>
      <c r="D63" s="508" t="e">
        <f>+'Ekamut-caxs'!#REF!</f>
        <v>#REF!</v>
      </c>
      <c r="E63" s="50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s="127" customFormat="1" ht="12.75" customHeight="1">
      <c r="A64" s="171"/>
      <c r="C64" s="173"/>
      <c r="D64" s="503" t="s">
        <v>84</v>
      </c>
      <c r="E64" s="503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27" customFormat="1" ht="22.5" customHeight="1">
      <c r="A65" s="171"/>
      <c r="B65" s="135" t="s">
        <v>6</v>
      </c>
      <c r="C65" s="172"/>
      <c r="D65" s="508" t="e">
        <f>+'Ekamut-caxs'!#REF!</f>
        <v>#REF!</v>
      </c>
      <c r="E65" s="50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27" customFormat="1" ht="13.5" customHeight="1">
      <c r="A66" s="171"/>
      <c r="B66" s="174"/>
      <c r="C66" s="171" t="s">
        <v>1</v>
      </c>
      <c r="D66" s="503" t="s">
        <v>84</v>
      </c>
      <c r="E66" s="503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8" spans="1:22" ht="27" customHeight="1"/>
    <row r="72" spans="1:22" ht="33" customHeight="1"/>
    <row r="74" spans="1:22" s="175" customFormat="1" ht="36" customHeight="1"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</row>
    <row r="75" spans="1:22" ht="24" customHeight="1"/>
    <row r="76" spans="1:22" ht="0.75" hidden="1" customHeight="1"/>
    <row r="77" spans="1:22" s="127" customFormat="1" ht="28.5" customHeight="1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81" spans="1:5" s="16" customFormat="1">
      <c r="A81" s="102"/>
      <c r="B81" s="1"/>
      <c r="C81" s="1"/>
      <c r="D81" s="1"/>
      <c r="E81" s="1"/>
    </row>
    <row r="82" spans="1:5" s="16" customFormat="1" ht="24" customHeight="1">
      <c r="A82" s="102"/>
      <c r="B82" s="1"/>
      <c r="C82" s="1"/>
      <c r="D82" s="1"/>
      <c r="E82" s="1"/>
    </row>
    <row r="83" spans="1:5" s="16" customFormat="1">
      <c r="A83" s="102"/>
      <c r="B83" s="1"/>
      <c r="C83" s="1"/>
      <c r="D83" s="1"/>
      <c r="E83" s="1"/>
    </row>
    <row r="84" spans="1:5" s="16" customFormat="1" ht="24.75" customHeight="1">
      <c r="A84" s="102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2" zoomScale="85" zoomScaleSheetLayoutView="85" workbookViewId="0">
      <selection activeCell="D33" sqref="D3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3.2851562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17" t="s">
        <v>59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</row>
    <row r="2" spans="1:15" s="19" customFormat="1" ht="20.25">
      <c r="A2" s="489" t="str">
        <f>+'Ekamut-caxs'!A7:D7</f>
        <v>«Երևանի Արաբկիրի համալիր մարզաձևերի մանկապատանեկան մարզադպրոց» ՀՈԱԿ-ի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18"/>
      <c r="O2" s="18"/>
    </row>
    <row r="3" spans="1:15" ht="17.25">
      <c r="A3" s="512" t="s">
        <v>254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</row>
    <row r="4" spans="1:15" ht="21" customHeight="1" thickBot="1">
      <c r="M4" s="110" t="s">
        <v>0</v>
      </c>
    </row>
    <row r="5" spans="1:15" ht="21" customHeight="1">
      <c r="A5" s="518" t="s">
        <v>189</v>
      </c>
      <c r="B5" s="518" t="s">
        <v>60</v>
      </c>
      <c r="C5" s="519" t="s">
        <v>178</v>
      </c>
      <c r="D5" s="519"/>
      <c r="E5" s="519"/>
      <c r="F5" s="519"/>
      <c r="G5" s="519"/>
      <c r="H5" s="519"/>
      <c r="I5" s="519"/>
      <c r="J5" s="519"/>
      <c r="K5" s="519"/>
      <c r="L5" s="519"/>
      <c r="M5" s="520" t="s">
        <v>120</v>
      </c>
    </row>
    <row r="6" spans="1:15" ht="146.25" customHeight="1">
      <c r="A6" s="518"/>
      <c r="B6" s="518"/>
      <c r="C6" s="214" t="s">
        <v>169</v>
      </c>
      <c r="D6" s="214" t="s">
        <v>179</v>
      </c>
      <c r="E6" s="214" t="s">
        <v>180</v>
      </c>
      <c r="F6" s="214" t="s">
        <v>119</v>
      </c>
      <c r="G6" s="214" t="s">
        <v>162</v>
      </c>
      <c r="H6" s="214" t="s">
        <v>161</v>
      </c>
      <c r="I6" s="214" t="s">
        <v>240</v>
      </c>
      <c r="J6" s="214" t="s">
        <v>201</v>
      </c>
      <c r="K6" s="214" t="s">
        <v>272</v>
      </c>
      <c r="L6" s="214" t="s">
        <v>196</v>
      </c>
      <c r="M6" s="521"/>
    </row>
    <row r="7" spans="1:15" ht="31.5" customHeight="1">
      <c r="A7" s="214">
        <v>1</v>
      </c>
      <c r="B7" s="229" t="s">
        <v>271</v>
      </c>
      <c r="C7" s="385">
        <v>95436</v>
      </c>
      <c r="D7" s="385">
        <v>2130</v>
      </c>
      <c r="E7" s="385">
        <v>443.7</v>
      </c>
      <c r="F7" s="385">
        <v>1016.2</v>
      </c>
      <c r="G7" s="385">
        <v>852</v>
      </c>
      <c r="H7" s="468">
        <v>100</v>
      </c>
      <c r="I7" s="468">
        <v>468</v>
      </c>
      <c r="J7" s="385">
        <v>1450.8</v>
      </c>
      <c r="K7" s="385"/>
      <c r="L7" s="385"/>
      <c r="M7" s="227">
        <f>ROUND(SUM(C7:L7),1)</f>
        <v>101896.7</v>
      </c>
    </row>
    <row r="8" spans="1:15" ht="43.5" customHeight="1">
      <c r="A8" s="214">
        <v>2</v>
      </c>
      <c r="B8" s="267" t="s">
        <v>81</v>
      </c>
      <c r="C8" s="385"/>
      <c r="D8" s="212" t="s">
        <v>159</v>
      </c>
      <c r="E8" s="212" t="s">
        <v>159</v>
      </c>
      <c r="F8" s="212" t="s">
        <v>159</v>
      </c>
      <c r="G8" s="212" t="s">
        <v>159</v>
      </c>
      <c r="H8" s="212" t="s">
        <v>159</v>
      </c>
      <c r="I8" s="212" t="s">
        <v>159</v>
      </c>
      <c r="J8" s="212" t="s">
        <v>159</v>
      </c>
      <c r="K8" s="212"/>
      <c r="L8" s="212" t="s">
        <v>159</v>
      </c>
      <c r="M8" s="227">
        <f>ROUND(SUM(C8:L8),1)</f>
        <v>0</v>
      </c>
    </row>
    <row r="9" spans="1:15" s="129" customFormat="1" ht="34.5" customHeight="1" thickBot="1">
      <c r="A9" s="230"/>
      <c r="B9" s="164" t="s">
        <v>61</v>
      </c>
      <c r="C9" s="212" t="s">
        <v>159</v>
      </c>
      <c r="D9" s="212" t="s">
        <v>159</v>
      </c>
      <c r="E9" s="212" t="s">
        <v>159</v>
      </c>
      <c r="F9" s="212" t="s">
        <v>159</v>
      </c>
      <c r="G9" s="212" t="s">
        <v>159</v>
      </c>
      <c r="H9" s="212" t="s">
        <v>159</v>
      </c>
      <c r="I9" s="212" t="s">
        <v>159</v>
      </c>
      <c r="J9" s="212" t="s">
        <v>159</v>
      </c>
      <c r="K9" s="212"/>
      <c r="L9" s="212" t="s">
        <v>159</v>
      </c>
      <c r="M9" s="228">
        <f>ROUND(SUM(M7:M8),1)</f>
        <v>101896.7</v>
      </c>
    </row>
    <row r="10" spans="1:15" s="386" customFormat="1" ht="15" customHeight="1">
      <c r="B10" s="91"/>
      <c r="C10" s="387"/>
      <c r="D10" s="387"/>
      <c r="E10" s="387"/>
      <c r="F10" s="387"/>
      <c r="G10" s="388"/>
      <c r="H10" s="388"/>
      <c r="I10" s="389"/>
      <c r="J10" s="388"/>
      <c r="K10" s="388"/>
      <c r="L10" s="387"/>
      <c r="M10" s="390"/>
    </row>
    <row r="11" spans="1:15" s="386" customFormat="1" ht="63.75" customHeight="1">
      <c r="B11" s="527" t="s">
        <v>238</v>
      </c>
      <c r="C11" s="527"/>
      <c r="D11" s="392"/>
      <c r="E11" s="391"/>
      <c r="F11" s="391"/>
      <c r="G11" s="391"/>
      <c r="H11" s="391"/>
      <c r="I11" s="391"/>
      <c r="J11" s="388"/>
      <c r="K11" s="388"/>
      <c r="L11" s="387"/>
      <c r="M11" s="390"/>
    </row>
    <row r="12" spans="1:15" s="386" customFormat="1" ht="42.75" customHeight="1">
      <c r="B12" s="525"/>
      <c r="C12" s="526"/>
      <c r="D12" s="526"/>
      <c r="E12" s="526"/>
      <c r="F12" s="526"/>
      <c r="G12" s="526"/>
      <c r="H12" s="526"/>
      <c r="I12" s="526"/>
      <c r="J12" s="388"/>
      <c r="K12" s="388"/>
      <c r="L12" s="387"/>
      <c r="M12" s="390"/>
    </row>
    <row r="13" spans="1:15" s="131" customFormat="1" ht="21" customHeight="1">
      <c r="B13" s="133"/>
      <c r="C13" s="175"/>
      <c r="D13" s="175"/>
      <c r="E13" s="209"/>
      <c r="F13" s="177"/>
      <c r="G13" s="130"/>
      <c r="H13" s="130"/>
      <c r="I13" s="175"/>
      <c r="J13" s="522"/>
      <c r="K13" s="522"/>
      <c r="L13" s="522"/>
      <c r="M13" s="204"/>
    </row>
    <row r="14" spans="1:15" s="129" customFormat="1" ht="69" customHeight="1">
      <c r="B14" s="523" t="s">
        <v>164</v>
      </c>
      <c r="C14" s="524"/>
      <c r="E14" s="523" t="s">
        <v>163</v>
      </c>
      <c r="F14" s="524"/>
      <c r="G14" s="224"/>
      <c r="H14" s="514"/>
      <c r="I14" s="514"/>
      <c r="J14" s="175"/>
      <c r="K14" s="175"/>
      <c r="L14" s="175"/>
      <c r="M14" s="175"/>
    </row>
    <row r="15" spans="1:15" s="129" customFormat="1" ht="57.75" customHeight="1">
      <c r="B15" s="179" t="s">
        <v>155</v>
      </c>
      <c r="C15" s="238" t="s">
        <v>181</v>
      </c>
      <c r="E15" s="179" t="s">
        <v>155</v>
      </c>
      <c r="F15" s="238" t="s">
        <v>183</v>
      </c>
      <c r="G15" s="191"/>
      <c r="H15" s="234"/>
      <c r="I15" s="191"/>
      <c r="J15" s="210"/>
      <c r="K15" s="210"/>
      <c r="L15" s="210"/>
      <c r="M15" s="191"/>
    </row>
    <row r="16" spans="1:15" s="129" customFormat="1" ht="24" customHeight="1">
      <c r="B16" s="213">
        <v>142000</v>
      </c>
      <c r="C16" s="290">
        <v>443.7</v>
      </c>
      <c r="E16" s="213">
        <v>142000</v>
      </c>
      <c r="F16" s="233">
        <v>1016.2</v>
      </c>
      <c r="G16" s="191"/>
      <c r="H16" s="231"/>
      <c r="I16" s="232"/>
      <c r="J16" s="210"/>
      <c r="K16" s="210"/>
      <c r="L16" s="210"/>
      <c r="M16" s="191"/>
    </row>
    <row r="17" spans="2:13" s="134" customFormat="1" ht="24" customHeight="1">
      <c r="B17" s="231"/>
      <c r="C17" s="232"/>
      <c r="D17" s="225"/>
      <c r="E17" s="226"/>
      <c r="F17" s="226"/>
      <c r="G17" s="211"/>
      <c r="H17" s="225"/>
      <c r="I17" s="232"/>
      <c r="J17" s="180"/>
      <c r="K17" s="180"/>
      <c r="L17" s="180"/>
      <c r="M17" s="211"/>
    </row>
    <row r="18" spans="2:13" ht="19.5" customHeight="1"/>
    <row r="19" spans="2:13" s="108" customFormat="1" ht="24" customHeight="1">
      <c r="B19" s="111" t="s">
        <v>2</v>
      </c>
      <c r="E19" s="112"/>
      <c r="F19" s="113"/>
      <c r="G19" s="516" t="e">
        <f>+'Ekamut-caxs'!#REF!</f>
        <v>#REF!</v>
      </c>
      <c r="H19" s="516"/>
      <c r="I19" s="516"/>
      <c r="J19" s="114"/>
      <c r="K19" s="114"/>
    </row>
    <row r="20" spans="2:13" s="104" customFormat="1" ht="17.25" customHeight="1">
      <c r="B20" s="106"/>
      <c r="E20" s="115" t="s">
        <v>83</v>
      </c>
      <c r="F20" s="116"/>
      <c r="G20" s="515" t="s">
        <v>84</v>
      </c>
      <c r="H20" s="515"/>
      <c r="I20" s="515"/>
      <c r="J20" s="107"/>
      <c r="K20" s="107"/>
    </row>
    <row r="21" spans="2:13" s="108" customFormat="1" ht="24.75" customHeight="1">
      <c r="B21" s="109" t="s">
        <v>6</v>
      </c>
      <c r="E21" s="117"/>
      <c r="F21" s="118"/>
      <c r="G21" s="516" t="e">
        <f>+'Ekamut-caxs'!#REF!</f>
        <v>#REF!</v>
      </c>
      <c r="H21" s="516"/>
      <c r="I21" s="516"/>
      <c r="J21" s="114"/>
      <c r="K21" s="114"/>
    </row>
    <row r="22" spans="2:13" s="104" customFormat="1" ht="18.75" customHeight="1">
      <c r="E22" s="115" t="s">
        <v>83</v>
      </c>
      <c r="F22" s="116"/>
      <c r="G22" s="515" t="s">
        <v>84</v>
      </c>
      <c r="H22" s="515"/>
      <c r="I22" s="515"/>
      <c r="J22" s="107"/>
      <c r="K22" s="107"/>
    </row>
    <row r="23" spans="2:13" s="105" customFormat="1" ht="16.5">
      <c r="C23" s="107"/>
      <c r="D23" s="107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="85" zoomScaleSheetLayoutView="85" workbookViewId="0">
      <selection activeCell="D33" sqref="D33"/>
    </sheetView>
  </sheetViews>
  <sheetFormatPr defaultColWidth="9.140625" defaultRowHeight="16.5"/>
  <cols>
    <col min="1" max="1" width="4.140625" style="299" customWidth="1"/>
    <col min="2" max="2" width="15.5703125" style="299" customWidth="1"/>
    <col min="3" max="3" width="12" style="299" customWidth="1"/>
    <col min="4" max="4" width="15.28515625" style="299" customWidth="1"/>
    <col min="5" max="5" width="13.42578125" style="299" customWidth="1"/>
    <col min="6" max="6" width="16.28515625" style="299" customWidth="1"/>
    <col min="7" max="7" width="11.42578125" style="299" customWidth="1"/>
    <col min="8" max="8" width="14.5703125" style="299" customWidth="1"/>
    <col min="9" max="10" width="14.85546875" style="299" customWidth="1"/>
    <col min="11" max="11" width="10.85546875" style="299" customWidth="1"/>
    <col min="12" max="12" width="12.85546875" style="299" customWidth="1"/>
    <col min="13" max="13" width="14.85546875" style="299" customWidth="1"/>
    <col min="14" max="14" width="11.42578125" style="299" customWidth="1"/>
    <col min="15" max="15" width="13" style="299" customWidth="1"/>
    <col min="16" max="16384" width="9.140625" style="299"/>
  </cols>
  <sheetData>
    <row r="1" spans="1:15" s="298" customFormat="1" ht="18.75" customHeight="1">
      <c r="A1" s="534" t="s">
        <v>59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5" s="298" customFormat="1" ht="21.75" customHeight="1">
      <c r="A2" s="530" t="str">
        <f>+'Ekamut-caxs'!A7:E7</f>
        <v>«Երևանի Արաբկիրի համալիր մարզաձևերի մանկապատանեկան մարզադպրոց» ՀՈԱԿ-ի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</row>
    <row r="3" spans="1:15" s="298" customFormat="1" ht="21" customHeight="1">
      <c r="A3" s="530" t="s">
        <v>85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</row>
    <row r="4" spans="1:15" ht="21" customHeight="1"/>
    <row r="5" spans="1:15" s="300" customFormat="1" ht="24.75" customHeight="1">
      <c r="A5" s="535" t="s">
        <v>105</v>
      </c>
      <c r="B5" s="535" t="s">
        <v>86</v>
      </c>
      <c r="C5" s="536" t="s">
        <v>87</v>
      </c>
      <c r="D5" s="536"/>
      <c r="E5" s="536"/>
      <c r="F5" s="536"/>
      <c r="G5" s="536" t="s">
        <v>88</v>
      </c>
      <c r="H5" s="536"/>
      <c r="I5" s="536"/>
      <c r="J5" s="536"/>
      <c r="K5" s="536" t="s">
        <v>111</v>
      </c>
      <c r="L5" s="536"/>
      <c r="M5" s="536"/>
      <c r="N5" s="536"/>
      <c r="O5" s="536"/>
    </row>
    <row r="6" spans="1:15" s="303" customFormat="1" ht="51" customHeight="1">
      <c r="A6" s="535"/>
      <c r="B6" s="535"/>
      <c r="C6" s="301" t="s">
        <v>259</v>
      </c>
      <c r="D6" s="301" t="s">
        <v>229</v>
      </c>
      <c r="E6" s="301" t="s">
        <v>260</v>
      </c>
      <c r="F6" s="301" t="s">
        <v>261</v>
      </c>
      <c r="G6" s="301" t="s">
        <v>230</v>
      </c>
      <c r="H6" s="301" t="s">
        <v>229</v>
      </c>
      <c r="I6" s="301" t="s">
        <v>262</v>
      </c>
      <c r="J6" s="301" t="s">
        <v>261</v>
      </c>
      <c r="K6" s="301" t="s">
        <v>228</v>
      </c>
      <c r="L6" s="301" t="s">
        <v>260</v>
      </c>
      <c r="M6" s="301" t="s">
        <v>263</v>
      </c>
      <c r="N6" s="302" t="s">
        <v>264</v>
      </c>
      <c r="O6" s="302" t="s">
        <v>265</v>
      </c>
    </row>
    <row r="7" spans="1:15" ht="19.5" customHeight="1">
      <c r="A7" s="369">
        <v>1</v>
      </c>
      <c r="B7" s="370" t="s">
        <v>89</v>
      </c>
      <c r="C7" s="305">
        <v>3970</v>
      </c>
      <c r="D7" s="305">
        <v>570489</v>
      </c>
      <c r="E7" s="463">
        <v>4324</v>
      </c>
      <c r="F7" s="371">
        <f t="shared" ref="F7:F16" si="0">+E7*143.7</f>
        <v>621358.79999999993</v>
      </c>
      <c r="G7" s="305">
        <v>3180</v>
      </c>
      <c r="H7" s="305">
        <v>163666.4</v>
      </c>
      <c r="I7" s="463">
        <v>3562</v>
      </c>
      <c r="J7" s="371">
        <f>+I7*53.48</f>
        <v>190495.75999999998</v>
      </c>
      <c r="K7" s="305">
        <v>86</v>
      </c>
      <c r="L7" s="463">
        <v>144</v>
      </c>
      <c r="M7" s="308">
        <f>+L7*200.42</f>
        <v>28860.48</v>
      </c>
      <c r="N7" s="307">
        <f>+L7*5.572</f>
        <v>802.36800000000005</v>
      </c>
      <c r="O7" s="308">
        <f>+N7+M7</f>
        <v>29662.847999999998</v>
      </c>
    </row>
    <row r="8" spans="1:15" ht="19.5" customHeight="1">
      <c r="A8" s="369">
        <v>2</v>
      </c>
      <c r="B8" s="370" t="s">
        <v>221</v>
      </c>
      <c r="C8" s="305">
        <v>3455</v>
      </c>
      <c r="D8" s="305">
        <v>496483.5</v>
      </c>
      <c r="E8" s="305">
        <f>+C8</f>
        <v>3455</v>
      </c>
      <c r="F8" s="371">
        <f t="shared" si="0"/>
        <v>496483.49999999994</v>
      </c>
      <c r="G8" s="305">
        <v>3055.14</v>
      </c>
      <c r="H8" s="305">
        <v>157216.28</v>
      </c>
      <c r="I8" s="305">
        <f t="shared" ref="I8:I18" si="1">+G8</f>
        <v>3055.14</v>
      </c>
      <c r="J8" s="371">
        <f t="shared" ref="J8:J18" si="2">+I8*53.48</f>
        <v>163388.8872</v>
      </c>
      <c r="K8" s="305">
        <v>101</v>
      </c>
      <c r="L8" s="305">
        <f>+K8</f>
        <v>101</v>
      </c>
      <c r="M8" s="308">
        <f t="shared" ref="M8:M18" si="3">+L8*200.42</f>
        <v>20242.419999999998</v>
      </c>
      <c r="N8" s="307">
        <f t="shared" ref="N8:N18" si="4">+L8*5.572</f>
        <v>562.77200000000005</v>
      </c>
      <c r="O8" s="308">
        <f t="shared" ref="O8:O18" si="5">+N8+M8</f>
        <v>20805.191999999999</v>
      </c>
    </row>
    <row r="9" spans="1:15" ht="19.5" customHeight="1">
      <c r="A9" s="369">
        <v>3</v>
      </c>
      <c r="B9" s="370" t="s">
        <v>90</v>
      </c>
      <c r="C9" s="305">
        <v>2706</v>
      </c>
      <c r="D9" s="305">
        <v>388852.2</v>
      </c>
      <c r="E9" s="305">
        <f t="shared" ref="E9:E18" si="6">+C9</f>
        <v>2706</v>
      </c>
      <c r="F9" s="371">
        <f t="shared" si="0"/>
        <v>388852.19999999995</v>
      </c>
      <c r="G9" s="305">
        <v>3007.46</v>
      </c>
      <c r="H9" s="305">
        <v>153822.16</v>
      </c>
      <c r="I9" s="305">
        <f t="shared" si="1"/>
        <v>3007.46</v>
      </c>
      <c r="J9" s="371">
        <f t="shared" si="2"/>
        <v>160838.9608</v>
      </c>
      <c r="K9" s="305">
        <v>172</v>
      </c>
      <c r="L9" s="305">
        <f t="shared" ref="L9:L18" si="7">+K9</f>
        <v>172</v>
      </c>
      <c r="M9" s="308">
        <f t="shared" si="3"/>
        <v>34472.239999999998</v>
      </c>
      <c r="N9" s="307">
        <f t="shared" si="4"/>
        <v>958.38400000000001</v>
      </c>
      <c r="O9" s="308">
        <f t="shared" si="5"/>
        <v>35430.623999999996</v>
      </c>
    </row>
    <row r="10" spans="1:15" ht="19.5" customHeight="1">
      <c r="A10" s="369">
        <v>4</v>
      </c>
      <c r="B10" s="370" t="s">
        <v>91</v>
      </c>
      <c r="C10" s="305">
        <v>624</v>
      </c>
      <c r="D10" s="305">
        <v>89668.800000000003</v>
      </c>
      <c r="E10" s="305">
        <f t="shared" si="6"/>
        <v>624</v>
      </c>
      <c r="F10" s="371">
        <f t="shared" si="0"/>
        <v>89668.799999999988</v>
      </c>
      <c r="G10" s="305">
        <v>1988.26</v>
      </c>
      <c r="H10" s="305">
        <v>101115.55</v>
      </c>
      <c r="I10" s="305">
        <f t="shared" si="1"/>
        <v>1988.26</v>
      </c>
      <c r="J10" s="371">
        <f t="shared" si="2"/>
        <v>106332.14479999999</v>
      </c>
      <c r="K10" s="305">
        <v>138</v>
      </c>
      <c r="L10" s="305">
        <f t="shared" si="7"/>
        <v>138</v>
      </c>
      <c r="M10" s="308">
        <f t="shared" si="3"/>
        <v>27657.96</v>
      </c>
      <c r="N10" s="307">
        <f t="shared" si="4"/>
        <v>768.93600000000004</v>
      </c>
      <c r="O10" s="308">
        <f t="shared" si="5"/>
        <v>28426.896000000001</v>
      </c>
    </row>
    <row r="11" spans="1:15" ht="19.5" customHeight="1">
      <c r="A11" s="369">
        <v>5</v>
      </c>
      <c r="B11" s="370" t="s">
        <v>92</v>
      </c>
      <c r="C11" s="305">
        <v>590</v>
      </c>
      <c r="D11" s="305">
        <v>84783</v>
      </c>
      <c r="E11" s="305">
        <f t="shared" si="6"/>
        <v>590</v>
      </c>
      <c r="F11" s="371">
        <f t="shared" si="0"/>
        <v>84783</v>
      </c>
      <c r="G11" s="305">
        <v>1966.94</v>
      </c>
      <c r="H11" s="305">
        <v>100163.95</v>
      </c>
      <c r="I11" s="305">
        <f t="shared" si="1"/>
        <v>1966.94</v>
      </c>
      <c r="J11" s="371">
        <f t="shared" si="2"/>
        <v>105191.9512</v>
      </c>
      <c r="K11" s="305">
        <v>130</v>
      </c>
      <c r="L11" s="305">
        <f t="shared" si="7"/>
        <v>130</v>
      </c>
      <c r="M11" s="308">
        <f t="shared" si="3"/>
        <v>26054.6</v>
      </c>
      <c r="N11" s="307">
        <f t="shared" si="4"/>
        <v>724.36</v>
      </c>
      <c r="O11" s="308">
        <f t="shared" si="5"/>
        <v>26778.959999999999</v>
      </c>
    </row>
    <row r="12" spans="1:15" ht="19.5" customHeight="1">
      <c r="A12" s="369">
        <v>6</v>
      </c>
      <c r="B12" s="370" t="s">
        <v>93</v>
      </c>
      <c r="C12" s="305">
        <v>448</v>
      </c>
      <c r="D12" s="305">
        <v>64377.599999999999</v>
      </c>
      <c r="E12" s="305">
        <f t="shared" si="6"/>
        <v>448</v>
      </c>
      <c r="F12" s="371">
        <f t="shared" si="0"/>
        <v>64377.599999999991</v>
      </c>
      <c r="G12" s="305">
        <v>1329.82</v>
      </c>
      <c r="H12" s="305">
        <v>67675.97</v>
      </c>
      <c r="I12" s="305">
        <f t="shared" si="1"/>
        <v>1329.82</v>
      </c>
      <c r="J12" s="371">
        <f t="shared" si="2"/>
        <v>71118.773599999986</v>
      </c>
      <c r="K12" s="305">
        <v>147</v>
      </c>
      <c r="L12" s="305">
        <f t="shared" si="7"/>
        <v>147</v>
      </c>
      <c r="M12" s="308">
        <f t="shared" si="3"/>
        <v>29461.739999999998</v>
      </c>
      <c r="N12" s="307">
        <f t="shared" si="4"/>
        <v>819.08400000000006</v>
      </c>
      <c r="O12" s="308">
        <f t="shared" si="5"/>
        <v>30280.823999999997</v>
      </c>
    </row>
    <row r="13" spans="1:15" ht="19.5" customHeight="1">
      <c r="A13" s="369">
        <v>7</v>
      </c>
      <c r="B13" s="370" t="s">
        <v>94</v>
      </c>
      <c r="C13" s="305">
        <v>351</v>
      </c>
      <c r="D13" s="305">
        <v>50438.7</v>
      </c>
      <c r="E13" s="305">
        <f t="shared" si="6"/>
        <v>351</v>
      </c>
      <c r="F13" s="371">
        <f t="shared" si="0"/>
        <v>50438.7</v>
      </c>
      <c r="G13" s="305">
        <v>1203.78</v>
      </c>
      <c r="H13" s="305">
        <v>60898.95</v>
      </c>
      <c r="I13" s="305">
        <f t="shared" si="1"/>
        <v>1203.78</v>
      </c>
      <c r="J13" s="371">
        <f t="shared" si="2"/>
        <v>64378.154399999992</v>
      </c>
      <c r="K13" s="305">
        <v>116</v>
      </c>
      <c r="L13" s="305">
        <f t="shared" si="7"/>
        <v>116</v>
      </c>
      <c r="M13" s="308">
        <f t="shared" si="3"/>
        <v>23248.719999999998</v>
      </c>
      <c r="N13" s="307">
        <f t="shared" si="4"/>
        <v>646.35199999999998</v>
      </c>
      <c r="O13" s="308">
        <f t="shared" si="5"/>
        <v>23895.071999999996</v>
      </c>
    </row>
    <row r="14" spans="1:15" ht="19.5" customHeight="1">
      <c r="A14" s="369">
        <v>8</v>
      </c>
      <c r="B14" s="372" t="s">
        <v>95</v>
      </c>
      <c r="C14" s="305">
        <v>311</v>
      </c>
      <c r="D14" s="305">
        <v>44690.7</v>
      </c>
      <c r="E14" s="305">
        <f t="shared" si="6"/>
        <v>311</v>
      </c>
      <c r="F14" s="371">
        <f t="shared" si="0"/>
        <v>44690.7</v>
      </c>
      <c r="G14" s="305">
        <v>1018.8</v>
      </c>
      <c r="H14" s="305">
        <v>51401.42</v>
      </c>
      <c r="I14" s="305">
        <f t="shared" si="1"/>
        <v>1018.8</v>
      </c>
      <c r="J14" s="371">
        <f t="shared" si="2"/>
        <v>54485.423999999992</v>
      </c>
      <c r="K14" s="305">
        <v>77</v>
      </c>
      <c r="L14" s="305">
        <f t="shared" si="7"/>
        <v>77</v>
      </c>
      <c r="M14" s="308">
        <f t="shared" si="3"/>
        <v>15432.339999999998</v>
      </c>
      <c r="N14" s="307">
        <f t="shared" si="4"/>
        <v>429.04399999999998</v>
      </c>
      <c r="O14" s="308">
        <f t="shared" si="5"/>
        <v>15861.383999999998</v>
      </c>
    </row>
    <row r="15" spans="1:15" ht="19.5" customHeight="1">
      <c r="A15" s="369">
        <v>9</v>
      </c>
      <c r="B15" s="372" t="s">
        <v>96</v>
      </c>
      <c r="C15" s="305">
        <v>502</v>
      </c>
      <c r="D15" s="305">
        <v>72137.399999999994</v>
      </c>
      <c r="E15" s="305">
        <f t="shared" si="6"/>
        <v>502</v>
      </c>
      <c r="F15" s="371">
        <f t="shared" si="0"/>
        <v>72137.399999999994</v>
      </c>
      <c r="G15" s="305">
        <v>1374.8</v>
      </c>
      <c r="H15" s="305">
        <v>70266.3</v>
      </c>
      <c r="I15" s="305">
        <f t="shared" si="1"/>
        <v>1374.8</v>
      </c>
      <c r="J15" s="371">
        <f t="shared" si="2"/>
        <v>73524.303999999989</v>
      </c>
      <c r="K15" s="305">
        <v>135</v>
      </c>
      <c r="L15" s="305">
        <f t="shared" si="7"/>
        <v>135</v>
      </c>
      <c r="M15" s="308">
        <f t="shared" si="3"/>
        <v>27056.699999999997</v>
      </c>
      <c r="N15" s="307">
        <f t="shared" si="4"/>
        <v>752.22</v>
      </c>
      <c r="O15" s="308">
        <f t="shared" si="5"/>
        <v>27808.92</v>
      </c>
    </row>
    <row r="16" spans="1:15" ht="19.5" customHeight="1">
      <c r="A16" s="369">
        <v>10</v>
      </c>
      <c r="B16" s="372" t="s">
        <v>97</v>
      </c>
      <c r="C16" s="305">
        <v>585</v>
      </c>
      <c r="D16" s="305">
        <v>84064.5</v>
      </c>
      <c r="E16" s="305">
        <f t="shared" si="6"/>
        <v>585</v>
      </c>
      <c r="F16" s="371">
        <f t="shared" si="0"/>
        <v>84064.5</v>
      </c>
      <c r="G16" s="305">
        <v>2191.4</v>
      </c>
      <c r="H16" s="305">
        <v>111780.07</v>
      </c>
      <c r="I16" s="305">
        <f t="shared" si="1"/>
        <v>2191.4</v>
      </c>
      <c r="J16" s="371">
        <f t="shared" si="2"/>
        <v>117196.072</v>
      </c>
      <c r="K16" s="305">
        <v>164</v>
      </c>
      <c r="L16" s="305">
        <f t="shared" si="7"/>
        <v>164</v>
      </c>
      <c r="M16" s="308">
        <f t="shared" si="3"/>
        <v>32868.879999999997</v>
      </c>
      <c r="N16" s="307">
        <f t="shared" si="4"/>
        <v>913.80799999999999</v>
      </c>
      <c r="O16" s="308">
        <f t="shared" si="5"/>
        <v>33782.687999999995</v>
      </c>
    </row>
    <row r="17" spans="1:15" ht="19.5" customHeight="1">
      <c r="A17" s="369">
        <v>11</v>
      </c>
      <c r="B17" s="372" t="s">
        <v>98</v>
      </c>
      <c r="C17" s="305">
        <v>2738</v>
      </c>
      <c r="D17" s="305">
        <v>393450.6</v>
      </c>
      <c r="E17" s="305">
        <f t="shared" si="6"/>
        <v>2738</v>
      </c>
      <c r="F17" s="371">
        <f>+E17*143.7</f>
        <v>393450.6</v>
      </c>
      <c r="G17" s="305">
        <v>3301</v>
      </c>
      <c r="H17" s="305">
        <v>169711</v>
      </c>
      <c r="I17" s="305">
        <f t="shared" si="1"/>
        <v>3301</v>
      </c>
      <c r="J17" s="371">
        <f t="shared" si="2"/>
        <v>176537.47999999998</v>
      </c>
      <c r="K17" s="305">
        <v>171</v>
      </c>
      <c r="L17" s="305">
        <f t="shared" si="7"/>
        <v>171</v>
      </c>
      <c r="M17" s="308">
        <f t="shared" si="3"/>
        <v>34271.82</v>
      </c>
      <c r="N17" s="307">
        <f t="shared" si="4"/>
        <v>952.81200000000001</v>
      </c>
      <c r="O17" s="308">
        <f t="shared" si="5"/>
        <v>35224.631999999998</v>
      </c>
    </row>
    <row r="18" spans="1:15" ht="19.5" customHeight="1">
      <c r="A18" s="369">
        <v>12</v>
      </c>
      <c r="B18" s="372" t="s">
        <v>99</v>
      </c>
      <c r="C18" s="305">
        <v>4040</v>
      </c>
      <c r="D18" s="305">
        <v>580548</v>
      </c>
      <c r="E18" s="305">
        <f t="shared" si="6"/>
        <v>4040</v>
      </c>
      <c r="F18" s="371">
        <f>+E18*143.7</f>
        <v>580548</v>
      </c>
      <c r="G18" s="305">
        <v>3554.6</v>
      </c>
      <c r="H18" s="305">
        <v>181572.01</v>
      </c>
      <c r="I18" s="305">
        <f t="shared" si="1"/>
        <v>3554.6</v>
      </c>
      <c r="J18" s="371">
        <f t="shared" si="2"/>
        <v>190100.00799999997</v>
      </c>
      <c r="K18" s="305">
        <v>155</v>
      </c>
      <c r="L18" s="305">
        <f t="shared" si="7"/>
        <v>155</v>
      </c>
      <c r="M18" s="308">
        <f t="shared" si="3"/>
        <v>31065.1</v>
      </c>
      <c r="N18" s="307">
        <f t="shared" si="4"/>
        <v>863.66</v>
      </c>
      <c r="O18" s="308">
        <f t="shared" si="5"/>
        <v>31928.76</v>
      </c>
    </row>
    <row r="19" spans="1:15" ht="32.25" customHeight="1">
      <c r="A19" s="373"/>
      <c r="B19" s="368" t="s">
        <v>82</v>
      </c>
      <c r="C19" s="374">
        <f t="shared" ref="C19:K19" si="8">SUM(C7:C18)</f>
        <v>20320</v>
      </c>
      <c r="D19" s="336">
        <f t="shared" si="8"/>
        <v>2919984</v>
      </c>
      <c r="E19" s="374">
        <f t="shared" si="8"/>
        <v>20674</v>
      </c>
      <c r="F19" s="336">
        <f>SUM(F7:F18)</f>
        <v>2970853.8</v>
      </c>
      <c r="G19" s="374">
        <f>SUM(G7:G18)</f>
        <v>27172</v>
      </c>
      <c r="H19" s="336">
        <f>SUM(H7:H18)</f>
        <v>1389290.06</v>
      </c>
      <c r="I19" s="374">
        <f>SUM(I7:I18)</f>
        <v>27554</v>
      </c>
      <c r="J19" s="336">
        <f>SUM(J7:J18)</f>
        <v>1473587.92</v>
      </c>
      <c r="K19" s="374">
        <f t="shared" si="8"/>
        <v>1592</v>
      </c>
      <c r="L19" s="374">
        <f>SUM(L7:L18)</f>
        <v>1650</v>
      </c>
      <c r="M19" s="336">
        <f>SUM(M7:M18)</f>
        <v>330692.99999999994</v>
      </c>
      <c r="N19" s="375">
        <f>SUM(N7:N18)</f>
        <v>9193.8000000000011</v>
      </c>
      <c r="O19" s="336">
        <f>SUM(O7:O18)</f>
        <v>339886.79999999993</v>
      </c>
    </row>
    <row r="20" spans="1:15" ht="21.75" customHeight="1">
      <c r="B20" s="313"/>
      <c r="C20" s="314"/>
      <c r="D20" s="315"/>
      <c r="E20" s="314"/>
      <c r="F20" s="315">
        <f>ROUND(F19/1000,1)</f>
        <v>2970.9</v>
      </c>
      <c r="G20" s="314"/>
      <c r="H20" s="315"/>
      <c r="I20" s="314"/>
      <c r="J20" s="315">
        <f>ROUND(J19/1000,1)</f>
        <v>1473.6</v>
      </c>
      <c r="K20" s="314"/>
      <c r="L20" s="314"/>
      <c r="M20" s="315">
        <f>ROUND(M19/1000,1)</f>
        <v>330.7</v>
      </c>
      <c r="N20" s="315">
        <f t="shared" ref="N20:O20" si="9">ROUND(N19/1000,1)</f>
        <v>9.1999999999999993</v>
      </c>
      <c r="O20" s="315">
        <f t="shared" si="9"/>
        <v>339.9</v>
      </c>
    </row>
    <row r="21" spans="1:15" ht="33.75" customHeight="1" thickBot="1">
      <c r="B21" s="529" t="s">
        <v>222</v>
      </c>
      <c r="C21" s="529"/>
      <c r="D21" s="529"/>
      <c r="E21" s="316"/>
      <c r="F21" s="317"/>
      <c r="H21" s="316"/>
      <c r="M21" s="315"/>
    </row>
    <row r="22" spans="1:15" s="298" customFormat="1" ht="45" customHeight="1">
      <c r="A22" s="318"/>
      <c r="B22" s="319" t="s">
        <v>115</v>
      </c>
      <c r="C22" s="320" t="s">
        <v>116</v>
      </c>
      <c r="D22" s="320" t="s">
        <v>220</v>
      </c>
      <c r="E22" s="320" t="s">
        <v>220</v>
      </c>
      <c r="F22" s="321" t="s">
        <v>220</v>
      </c>
      <c r="G22" s="320" t="s">
        <v>116</v>
      </c>
      <c r="H22" s="320" t="s">
        <v>220</v>
      </c>
      <c r="I22" s="320" t="s">
        <v>220</v>
      </c>
      <c r="J22" s="322" t="s">
        <v>220</v>
      </c>
      <c r="K22" s="320" t="s">
        <v>116</v>
      </c>
      <c r="L22" s="320" t="s">
        <v>220</v>
      </c>
      <c r="M22" s="323" t="s">
        <v>220</v>
      </c>
      <c r="N22" s="318" t="s">
        <v>220</v>
      </c>
      <c r="O22" s="322" t="s">
        <v>220</v>
      </c>
    </row>
    <row r="23" spans="1:15" ht="23.25" customHeight="1">
      <c r="A23" s="324">
        <v>1</v>
      </c>
      <c r="B23" s="325"/>
      <c r="C23" s="309"/>
      <c r="D23" s="309" t="s">
        <v>220</v>
      </c>
      <c r="E23" s="309" t="s">
        <v>220</v>
      </c>
      <c r="F23" s="306"/>
      <c r="G23" s="326"/>
      <c r="H23" s="309" t="s">
        <v>220</v>
      </c>
      <c r="I23" s="309" t="s">
        <v>220</v>
      </c>
      <c r="J23" s="327">
        <v>200</v>
      </c>
      <c r="K23" s="326"/>
      <c r="L23" s="309" t="s">
        <v>220</v>
      </c>
      <c r="M23" s="328"/>
      <c r="N23" s="376" t="s">
        <v>220</v>
      </c>
      <c r="O23" s="377" t="s">
        <v>220</v>
      </c>
    </row>
    <row r="24" spans="1:15" ht="23.25" customHeight="1">
      <c r="A24" s="324">
        <v>2</v>
      </c>
      <c r="B24" s="325"/>
      <c r="C24" s="309"/>
      <c r="D24" s="309" t="s">
        <v>220</v>
      </c>
      <c r="E24" s="309" t="s">
        <v>220</v>
      </c>
      <c r="F24" s="306"/>
      <c r="G24" s="326"/>
      <c r="H24" s="309" t="s">
        <v>220</v>
      </c>
      <c r="I24" s="309" t="s">
        <v>220</v>
      </c>
      <c r="J24" s="327"/>
      <c r="K24" s="326"/>
      <c r="L24" s="309" t="s">
        <v>220</v>
      </c>
      <c r="M24" s="328"/>
      <c r="N24" s="376" t="s">
        <v>220</v>
      </c>
      <c r="O24" s="377" t="s">
        <v>220</v>
      </c>
    </row>
    <row r="25" spans="1:15" s="303" customFormat="1" ht="23.25" customHeight="1">
      <c r="A25" s="304">
        <v>3</v>
      </c>
      <c r="B25" s="329"/>
      <c r="C25" s="330"/>
      <c r="D25" s="330" t="s">
        <v>220</v>
      </c>
      <c r="E25" s="330" t="s">
        <v>220</v>
      </c>
      <c r="F25" s="331"/>
      <c r="G25" s="332"/>
      <c r="H25" s="330" t="s">
        <v>220</v>
      </c>
      <c r="I25" s="330" t="s">
        <v>220</v>
      </c>
      <c r="J25" s="331"/>
      <c r="K25" s="332"/>
      <c r="L25" s="330" t="s">
        <v>220</v>
      </c>
      <c r="M25" s="333"/>
      <c r="N25" s="378" t="s">
        <v>220</v>
      </c>
      <c r="O25" s="379" t="s">
        <v>220</v>
      </c>
    </row>
    <row r="26" spans="1:15" s="298" customFormat="1" ht="24" customHeight="1">
      <c r="A26" s="334"/>
      <c r="B26" s="335" t="s">
        <v>61</v>
      </c>
      <c r="C26" s="336" t="s">
        <v>220</v>
      </c>
      <c r="D26" s="336" t="s">
        <v>220</v>
      </c>
      <c r="E26" s="336" t="s">
        <v>220</v>
      </c>
      <c r="F26" s="337">
        <f>SUM(F23:F25)</f>
        <v>0</v>
      </c>
      <c r="G26" s="338" t="s">
        <v>220</v>
      </c>
      <c r="H26" s="336" t="s">
        <v>220</v>
      </c>
      <c r="I26" s="336" t="s">
        <v>220</v>
      </c>
      <c r="J26" s="337">
        <f>SUM(J23:J25)</f>
        <v>200</v>
      </c>
      <c r="K26" s="338" t="s">
        <v>220</v>
      </c>
      <c r="L26" s="336" t="s">
        <v>220</v>
      </c>
      <c r="M26" s="339">
        <f>SUM(M23:M25)</f>
        <v>0</v>
      </c>
      <c r="N26" s="334" t="s">
        <v>220</v>
      </c>
      <c r="O26" s="340" t="s">
        <v>220</v>
      </c>
    </row>
    <row r="27" spans="1:15" s="298" customFormat="1" ht="27" customHeight="1" thickBot="1">
      <c r="A27" s="341"/>
      <c r="B27" s="342" t="s">
        <v>186</v>
      </c>
      <c r="C27" s="310"/>
      <c r="D27" s="310" t="s">
        <v>220</v>
      </c>
      <c r="E27" s="310" t="s">
        <v>220</v>
      </c>
      <c r="F27" s="311">
        <f>+F20-F26</f>
        <v>2970.9</v>
      </c>
      <c r="G27" s="343" t="s">
        <v>220</v>
      </c>
      <c r="H27" s="310" t="s">
        <v>220</v>
      </c>
      <c r="I27" s="310" t="s">
        <v>220</v>
      </c>
      <c r="J27" s="311">
        <f>J20-J26</f>
        <v>1273.5999999999999</v>
      </c>
      <c r="K27" s="343" t="s">
        <v>220</v>
      </c>
      <c r="L27" s="310" t="s">
        <v>220</v>
      </c>
      <c r="M27" s="312">
        <f>M20-M26</f>
        <v>330.7</v>
      </c>
      <c r="N27" s="341" t="s">
        <v>220</v>
      </c>
      <c r="O27" s="311">
        <f>+O20-M26</f>
        <v>339.9</v>
      </c>
    </row>
    <row r="28" spans="1:15" s="298" customFormat="1" ht="25.5" customHeight="1" thickBot="1">
      <c r="B28" s="344"/>
      <c r="F28" s="315"/>
      <c r="J28" s="345" t="s">
        <v>117</v>
      </c>
      <c r="K28" s="346"/>
      <c r="L28" s="346"/>
      <c r="M28" s="347">
        <f>+F26+J26+M26</f>
        <v>200</v>
      </c>
    </row>
    <row r="29" spans="1:15" s="298" customFormat="1" ht="12.75" customHeight="1">
      <c r="B29" s="344"/>
      <c r="F29" s="315"/>
      <c r="M29" s="315"/>
    </row>
    <row r="30" spans="1:15" s="313" customFormat="1" ht="25.5" customHeight="1">
      <c r="B30" s="348"/>
      <c r="C30" s="530" t="s">
        <v>2</v>
      </c>
      <c r="D30" s="530"/>
      <c r="E30" s="348"/>
      <c r="F30" s="348"/>
      <c r="G30" s="531"/>
      <c r="H30" s="531"/>
      <c r="I30" s="349"/>
      <c r="J30" s="532" t="e">
        <f>+'Ekamut-caxs'!#REF!</f>
        <v>#REF!</v>
      </c>
      <c r="K30" s="532"/>
      <c r="M30" s="317"/>
    </row>
    <row r="31" spans="1:15" s="298" customFormat="1">
      <c r="C31" s="350"/>
      <c r="D31" s="350"/>
      <c r="E31" s="351"/>
      <c r="F31" s="351"/>
      <c r="G31" s="533" t="s">
        <v>83</v>
      </c>
      <c r="H31" s="533"/>
      <c r="I31" s="352"/>
      <c r="J31" s="533" t="s">
        <v>100</v>
      </c>
      <c r="K31" s="533"/>
    </row>
    <row r="32" spans="1:15" s="313" customFormat="1" ht="23.25" customHeight="1">
      <c r="B32" s="348"/>
      <c r="C32" s="353" t="s">
        <v>6</v>
      </c>
      <c r="D32" s="353"/>
      <c r="E32" s="348"/>
      <c r="F32" s="348"/>
      <c r="G32" s="532"/>
      <c r="H32" s="532"/>
      <c r="I32" s="354"/>
      <c r="J32" s="532" t="e">
        <f>+'Ekamut-caxs'!#REF!</f>
        <v>#REF!</v>
      </c>
      <c r="K32" s="532"/>
    </row>
    <row r="33" spans="3:13" s="298" customFormat="1">
      <c r="C33" s="316"/>
      <c r="D33" s="316"/>
      <c r="G33" s="533" t="s">
        <v>83</v>
      </c>
      <c r="H33" s="533"/>
      <c r="I33" s="352"/>
      <c r="J33" s="533" t="s">
        <v>100</v>
      </c>
      <c r="K33" s="533"/>
    </row>
    <row r="34" spans="3:13">
      <c r="F34" s="355" t="s">
        <v>1</v>
      </c>
    </row>
    <row r="35" spans="3:13" ht="16.5" customHeight="1">
      <c r="C35" s="356" t="s">
        <v>101</v>
      </c>
      <c r="D35" s="356"/>
      <c r="E35" s="356" t="s">
        <v>102</v>
      </c>
      <c r="F35" s="356" t="s">
        <v>269</v>
      </c>
      <c r="I35" s="357" t="s">
        <v>103</v>
      </c>
      <c r="J35" s="358" t="s">
        <v>176</v>
      </c>
      <c r="K35" s="358"/>
      <c r="L35" s="358" t="s">
        <v>177</v>
      </c>
      <c r="M35" s="358" t="s">
        <v>268</v>
      </c>
    </row>
    <row r="36" spans="3:13" ht="16.5" customHeight="1">
      <c r="C36" s="356" t="s">
        <v>104</v>
      </c>
      <c r="D36" s="356"/>
      <c r="E36" s="356" t="s">
        <v>102</v>
      </c>
      <c r="F36" s="356" t="s">
        <v>185</v>
      </c>
      <c r="I36" s="528" t="s">
        <v>187</v>
      </c>
      <c r="J36" s="528"/>
      <c r="K36" s="358"/>
      <c r="L36" s="528" t="s">
        <v>202</v>
      </c>
      <c r="M36" s="528"/>
    </row>
    <row r="37" spans="3:13">
      <c r="C37" s="356"/>
      <c r="D37" s="356"/>
      <c r="E37" s="528" t="s">
        <v>188</v>
      </c>
      <c r="F37" s="528"/>
      <c r="I37" s="528"/>
      <c r="J37" s="528"/>
      <c r="K37" s="358"/>
      <c r="L37" s="528"/>
      <c r="M37" s="528"/>
    </row>
    <row r="38" spans="3:13">
      <c r="C38" s="356"/>
      <c r="D38" s="356"/>
      <c r="E38" s="528"/>
      <c r="F38" s="52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0"/>
  <sheetViews>
    <sheetView view="pageBreakPreview" topLeftCell="A30" workbookViewId="0">
      <selection activeCell="D33" sqref="D33"/>
    </sheetView>
  </sheetViews>
  <sheetFormatPr defaultColWidth="9.140625" defaultRowHeight="15"/>
  <cols>
    <col min="1" max="1" width="4.42578125" style="412" customWidth="1"/>
    <col min="2" max="2" width="43.7109375" style="411" customWidth="1"/>
    <col min="3" max="3" width="17" style="411" customWidth="1"/>
    <col min="4" max="4" width="16.7109375" style="411" customWidth="1"/>
    <col min="5" max="5" width="13.85546875" style="411" customWidth="1"/>
    <col min="6" max="6" width="14.140625" style="411" customWidth="1"/>
    <col min="7" max="16384" width="9.140625" style="411"/>
  </cols>
  <sheetData>
    <row r="1" spans="1:7" s="410" customFormat="1" ht="24" customHeight="1">
      <c r="A1" s="538" t="s">
        <v>59</v>
      </c>
      <c r="B1" s="538"/>
      <c r="C1" s="538"/>
      <c r="D1" s="538"/>
      <c r="E1" s="538"/>
      <c r="F1" s="538"/>
    </row>
    <row r="2" spans="1:7" ht="29.25" customHeight="1">
      <c r="A2" s="539" t="str">
        <f>+'Ekamut-caxs'!A7:E7</f>
        <v>«Երևանի Արաբկիրի համալիր մարզաձևերի մանկապատանեկան մարզադպրոց» ՀՈԱԿ-ի</v>
      </c>
      <c r="B2" s="539"/>
      <c r="C2" s="539"/>
      <c r="D2" s="539"/>
      <c r="E2" s="539"/>
      <c r="F2" s="539"/>
    </row>
    <row r="3" spans="1:7" ht="34.9" customHeight="1">
      <c r="A3" s="539" t="s">
        <v>255</v>
      </c>
      <c r="B3" s="539"/>
      <c r="C3" s="539"/>
      <c r="D3" s="539"/>
      <c r="E3" s="539"/>
      <c r="F3" s="539"/>
    </row>
    <row r="4" spans="1:7" ht="16.5">
      <c r="G4" s="413" t="s">
        <v>243</v>
      </c>
    </row>
    <row r="5" spans="1:7" ht="15.75" thickBot="1"/>
    <row r="6" spans="1:7" ht="60">
      <c r="A6" s="414" t="s">
        <v>3</v>
      </c>
      <c r="B6" s="415" t="s">
        <v>244</v>
      </c>
      <c r="C6" s="416" t="s">
        <v>245</v>
      </c>
      <c r="D6" s="414" t="s">
        <v>246</v>
      </c>
      <c r="E6" s="415" t="s">
        <v>247</v>
      </c>
      <c r="F6" s="416" t="s">
        <v>248</v>
      </c>
    </row>
    <row r="7" spans="1:7" s="421" customFormat="1" ht="39.75" customHeight="1">
      <c r="A7" s="417">
        <v>1</v>
      </c>
      <c r="B7" s="453" t="s">
        <v>274</v>
      </c>
      <c r="C7" s="419">
        <f>SUM(C8:C15)</f>
        <v>10</v>
      </c>
      <c r="D7" s="419">
        <f>SUM(D8:D15)</f>
        <v>120</v>
      </c>
      <c r="E7" s="420">
        <f>SUM(E8:E15)</f>
        <v>0</v>
      </c>
      <c r="F7" s="420">
        <f>SUM(F8:F15)</f>
        <v>10</v>
      </c>
    </row>
    <row r="8" spans="1:7" ht="25.5" customHeight="1">
      <c r="A8" s="422">
        <v>1.1000000000000001</v>
      </c>
      <c r="B8" s="454" t="s">
        <v>275</v>
      </c>
      <c r="C8" s="424">
        <v>2</v>
      </c>
      <c r="D8" s="422">
        <v>30</v>
      </c>
      <c r="E8" s="455" t="s">
        <v>276</v>
      </c>
      <c r="F8" s="424">
        <v>2</v>
      </c>
    </row>
    <row r="9" spans="1:7" ht="26.25" customHeight="1">
      <c r="A9" s="422">
        <v>1.2</v>
      </c>
      <c r="B9" s="454" t="s">
        <v>277</v>
      </c>
      <c r="C9" s="424">
        <v>1</v>
      </c>
      <c r="D9" s="422">
        <v>13</v>
      </c>
      <c r="E9" s="455" t="s">
        <v>276</v>
      </c>
      <c r="F9" s="424">
        <v>1</v>
      </c>
    </row>
    <row r="10" spans="1:7" ht="26.25" customHeight="1">
      <c r="A10" s="422">
        <v>1.3</v>
      </c>
      <c r="B10" s="454" t="s">
        <v>278</v>
      </c>
      <c r="C10" s="424">
        <v>4</v>
      </c>
      <c r="D10" s="422">
        <v>54</v>
      </c>
      <c r="E10" s="455" t="s">
        <v>276</v>
      </c>
      <c r="F10" s="424">
        <v>4</v>
      </c>
    </row>
    <row r="11" spans="1:7" ht="26.25" customHeight="1">
      <c r="A11" s="422">
        <v>1.4</v>
      </c>
      <c r="B11" s="454" t="s">
        <v>279</v>
      </c>
      <c r="C11" s="424">
        <v>1</v>
      </c>
      <c r="D11" s="422">
        <v>11</v>
      </c>
      <c r="E11" s="455" t="s">
        <v>276</v>
      </c>
      <c r="F11" s="424">
        <v>1</v>
      </c>
    </row>
    <row r="12" spans="1:7" ht="26.25" customHeight="1">
      <c r="A12" s="422">
        <v>1.5</v>
      </c>
      <c r="B12" s="454" t="s">
        <v>280</v>
      </c>
      <c r="C12" s="424">
        <v>2</v>
      </c>
      <c r="D12" s="422">
        <v>12</v>
      </c>
      <c r="E12" s="455" t="s">
        <v>276</v>
      </c>
      <c r="F12" s="424">
        <v>2</v>
      </c>
    </row>
    <row r="13" spans="1:7" ht="26.25" hidden="1" customHeight="1">
      <c r="A13" s="422">
        <v>1.6</v>
      </c>
      <c r="B13" s="423"/>
      <c r="C13" s="424"/>
      <c r="D13" s="422"/>
      <c r="E13" s="425"/>
      <c r="F13" s="424"/>
    </row>
    <row r="14" spans="1:7" ht="26.25" hidden="1" customHeight="1">
      <c r="A14" s="422">
        <v>1.7</v>
      </c>
      <c r="B14" s="423"/>
      <c r="C14" s="424"/>
      <c r="D14" s="422"/>
      <c r="E14" s="425"/>
      <c r="F14" s="424"/>
    </row>
    <row r="15" spans="1:7" ht="25.5" hidden="1" customHeight="1">
      <c r="A15" s="422">
        <v>1.8</v>
      </c>
      <c r="B15" s="423"/>
      <c r="C15" s="424"/>
      <c r="D15" s="422"/>
      <c r="E15" s="425"/>
      <c r="F15" s="424"/>
    </row>
    <row r="16" spans="1:7" s="421" customFormat="1" ht="42" customHeight="1">
      <c r="A16" s="417">
        <v>2</v>
      </c>
      <c r="B16" s="418" t="s">
        <v>281</v>
      </c>
      <c r="C16" s="419">
        <f>SUM(C17:C19)</f>
        <v>4</v>
      </c>
      <c r="D16" s="417">
        <f>SUM(D17:D19)</f>
        <v>68</v>
      </c>
      <c r="E16" s="420">
        <f>SUM(E17:E19)</f>
        <v>0</v>
      </c>
      <c r="F16" s="419">
        <f>SUM(F17:F19)</f>
        <v>4</v>
      </c>
    </row>
    <row r="17" spans="1:6" ht="21.75" customHeight="1">
      <c r="A17" s="422">
        <v>2.1</v>
      </c>
      <c r="B17" s="454" t="s">
        <v>275</v>
      </c>
      <c r="C17" s="424">
        <v>2</v>
      </c>
      <c r="D17" s="422">
        <v>33</v>
      </c>
      <c r="E17" s="455" t="s">
        <v>276</v>
      </c>
      <c r="F17" s="424">
        <v>2</v>
      </c>
    </row>
    <row r="18" spans="1:6" ht="21.75" customHeight="1">
      <c r="A18" s="422">
        <v>2.2000000000000002</v>
      </c>
      <c r="B18" s="454" t="s">
        <v>278</v>
      </c>
      <c r="C18" s="424">
        <v>2</v>
      </c>
      <c r="D18" s="422">
        <v>35</v>
      </c>
      <c r="E18" s="455" t="s">
        <v>276</v>
      </c>
      <c r="F18" s="424">
        <v>2</v>
      </c>
    </row>
    <row r="19" spans="1:6" ht="21.75" hidden="1" customHeight="1">
      <c r="A19" s="422">
        <v>2.2999999999999998</v>
      </c>
      <c r="B19" s="423"/>
      <c r="C19" s="424"/>
      <c r="D19" s="422"/>
      <c r="E19" s="425"/>
      <c r="F19" s="426"/>
    </row>
    <row r="20" spans="1:6" s="421" customFormat="1" ht="37.5" customHeight="1">
      <c r="A20" s="417">
        <v>3</v>
      </c>
      <c r="B20" s="418" t="s">
        <v>282</v>
      </c>
      <c r="C20" s="419">
        <f>SUM(C21:C25)</f>
        <v>6</v>
      </c>
      <c r="D20" s="417">
        <f>SUM(D21:D25)</f>
        <v>76</v>
      </c>
      <c r="E20" s="420">
        <f>SUM(E21:E25)</f>
        <v>0</v>
      </c>
      <c r="F20" s="419">
        <f>SUM(F21:F25)</f>
        <v>6</v>
      </c>
    </row>
    <row r="21" spans="1:6" ht="23.25" customHeight="1">
      <c r="A21" s="422">
        <v>3.1</v>
      </c>
      <c r="B21" s="454" t="s">
        <v>277</v>
      </c>
      <c r="C21" s="424">
        <v>1</v>
      </c>
      <c r="D21" s="422">
        <v>11</v>
      </c>
      <c r="E21" s="455" t="s">
        <v>276</v>
      </c>
      <c r="F21" s="424">
        <v>1</v>
      </c>
    </row>
    <row r="22" spans="1:6" ht="23.25" customHeight="1">
      <c r="A22" s="422">
        <v>3.2</v>
      </c>
      <c r="B22" s="454" t="s">
        <v>278</v>
      </c>
      <c r="C22" s="424">
        <v>2</v>
      </c>
      <c r="D22" s="422">
        <v>36</v>
      </c>
      <c r="E22" s="455" t="s">
        <v>276</v>
      </c>
      <c r="F22" s="424">
        <v>2</v>
      </c>
    </row>
    <row r="23" spans="1:6" ht="23.25" customHeight="1">
      <c r="A23" s="422">
        <v>3.3</v>
      </c>
      <c r="B23" s="454" t="s">
        <v>279</v>
      </c>
      <c r="C23" s="424">
        <v>1</v>
      </c>
      <c r="D23" s="422">
        <v>12</v>
      </c>
      <c r="E23" s="455" t="s">
        <v>276</v>
      </c>
      <c r="F23" s="424">
        <v>1</v>
      </c>
    </row>
    <row r="24" spans="1:6" ht="23.25" customHeight="1">
      <c r="A24" s="422">
        <v>3.4</v>
      </c>
      <c r="B24" s="454" t="s">
        <v>280</v>
      </c>
      <c r="C24" s="424">
        <v>1</v>
      </c>
      <c r="D24" s="422">
        <v>7</v>
      </c>
      <c r="E24" s="455" t="s">
        <v>276</v>
      </c>
      <c r="F24" s="424">
        <v>1</v>
      </c>
    </row>
    <row r="25" spans="1:6" ht="23.25" customHeight="1">
      <c r="A25" s="422">
        <v>3.5</v>
      </c>
      <c r="B25" s="454" t="s">
        <v>283</v>
      </c>
      <c r="C25" s="424">
        <v>1</v>
      </c>
      <c r="D25" s="422">
        <v>10</v>
      </c>
      <c r="E25" s="455" t="s">
        <v>276</v>
      </c>
      <c r="F25" s="424">
        <v>1</v>
      </c>
    </row>
    <row r="26" spans="1:6" ht="23.25" customHeight="1">
      <c r="A26" s="417">
        <v>4</v>
      </c>
      <c r="B26" s="456" t="s">
        <v>285</v>
      </c>
      <c r="C26" s="419">
        <f>SUM(C27:C29)</f>
        <v>5</v>
      </c>
      <c r="D26" s="417">
        <f>SUM(D27:D29)</f>
        <v>66</v>
      </c>
      <c r="E26" s="420">
        <f>SUM(E27:E29)</f>
        <v>0</v>
      </c>
      <c r="F26" s="419">
        <f>SUM(F27:F29)</f>
        <v>5</v>
      </c>
    </row>
    <row r="27" spans="1:6" ht="23.25" customHeight="1">
      <c r="A27" s="422">
        <v>4.0999999999999996</v>
      </c>
      <c r="B27" s="454" t="s">
        <v>275</v>
      </c>
      <c r="C27" s="424">
        <v>2</v>
      </c>
      <c r="D27" s="422">
        <v>35</v>
      </c>
      <c r="E27" s="455" t="s">
        <v>276</v>
      </c>
      <c r="F27" s="424">
        <v>2</v>
      </c>
    </row>
    <row r="28" spans="1:6" ht="23.25" customHeight="1">
      <c r="A28" s="422">
        <v>4.2</v>
      </c>
      <c r="B28" s="454" t="s">
        <v>278</v>
      </c>
      <c r="C28" s="424">
        <v>2</v>
      </c>
      <c r="D28" s="422">
        <v>22</v>
      </c>
      <c r="E28" s="455" t="s">
        <v>276</v>
      </c>
      <c r="F28" s="424">
        <v>2</v>
      </c>
    </row>
    <row r="29" spans="1:6" ht="23.25" customHeight="1">
      <c r="A29" s="422">
        <v>4.3</v>
      </c>
      <c r="B29" s="454" t="s">
        <v>284</v>
      </c>
      <c r="C29" s="424">
        <v>1</v>
      </c>
      <c r="D29" s="422">
        <v>9</v>
      </c>
      <c r="E29" s="455" t="s">
        <v>276</v>
      </c>
      <c r="F29" s="424">
        <v>1</v>
      </c>
    </row>
    <row r="30" spans="1:6" ht="23.25" customHeight="1">
      <c r="A30" s="417">
        <v>5</v>
      </c>
      <c r="B30" s="456" t="s">
        <v>286</v>
      </c>
      <c r="C30" s="419">
        <f>SUM(C31:C33)</f>
        <v>5</v>
      </c>
      <c r="D30" s="417">
        <f>SUM(D31:D33)</f>
        <v>59</v>
      </c>
      <c r="E30" s="420">
        <f>SUM(E31:E33)</f>
        <v>0</v>
      </c>
      <c r="F30" s="419">
        <f>SUM(F31:F33)</f>
        <v>5</v>
      </c>
    </row>
    <row r="31" spans="1:6" ht="23.25" customHeight="1">
      <c r="A31" s="422">
        <v>5.0999999999999996</v>
      </c>
      <c r="B31" s="454" t="s">
        <v>275</v>
      </c>
      <c r="C31" s="424">
        <v>2</v>
      </c>
      <c r="D31" s="424">
        <v>28</v>
      </c>
      <c r="E31" s="455" t="s">
        <v>276</v>
      </c>
      <c r="F31" s="424">
        <v>2</v>
      </c>
    </row>
    <row r="32" spans="1:6" ht="23.25" customHeight="1">
      <c r="A32" s="422">
        <v>5.3</v>
      </c>
      <c r="B32" s="454" t="s">
        <v>278</v>
      </c>
      <c r="C32" s="457">
        <v>2</v>
      </c>
      <c r="D32" s="458">
        <v>23</v>
      </c>
      <c r="E32" s="455" t="s">
        <v>276</v>
      </c>
      <c r="F32" s="457">
        <v>2</v>
      </c>
    </row>
    <row r="33" spans="1:6" ht="23.25" customHeight="1">
      <c r="A33" s="422">
        <v>5.4</v>
      </c>
      <c r="B33" s="454" t="s">
        <v>283</v>
      </c>
      <c r="C33" s="457">
        <v>1</v>
      </c>
      <c r="D33" s="458">
        <v>8</v>
      </c>
      <c r="E33" s="455" t="s">
        <v>276</v>
      </c>
      <c r="F33" s="457">
        <v>1</v>
      </c>
    </row>
    <row r="34" spans="1:6" ht="23.25" customHeight="1">
      <c r="A34" s="417">
        <v>6</v>
      </c>
      <c r="B34" s="456" t="s">
        <v>287</v>
      </c>
      <c r="C34" s="419">
        <f>SUM(C35:C37)</f>
        <v>2</v>
      </c>
      <c r="D34" s="417">
        <f>SUM(D35:D37)</f>
        <v>23</v>
      </c>
      <c r="E34" s="420">
        <f>SUM(E35:E37)</f>
        <v>0</v>
      </c>
      <c r="F34" s="419">
        <f>SUM(F35:F37)</f>
        <v>2</v>
      </c>
    </row>
    <row r="35" spans="1:6" ht="23.25" customHeight="1">
      <c r="A35" s="422">
        <v>6.1</v>
      </c>
      <c r="B35" s="454" t="s">
        <v>277</v>
      </c>
      <c r="C35" s="457">
        <v>1</v>
      </c>
      <c r="D35" s="457">
        <v>12</v>
      </c>
      <c r="E35" s="455" t="s">
        <v>276</v>
      </c>
      <c r="F35" s="457">
        <v>1</v>
      </c>
    </row>
    <row r="36" spans="1:6" ht="23.25" customHeight="1">
      <c r="A36" s="422">
        <v>6.2</v>
      </c>
      <c r="B36" s="454" t="s">
        <v>278</v>
      </c>
      <c r="C36" s="457">
        <v>1</v>
      </c>
      <c r="D36" s="458">
        <v>11</v>
      </c>
      <c r="E36" s="455" t="s">
        <v>276</v>
      </c>
      <c r="F36" s="457">
        <v>1</v>
      </c>
    </row>
    <row r="37" spans="1:6" ht="23.25" hidden="1" customHeight="1">
      <c r="A37" s="422"/>
      <c r="B37" s="423"/>
      <c r="C37" s="424"/>
      <c r="D37" s="422"/>
      <c r="E37" s="425"/>
      <c r="F37" s="426"/>
    </row>
    <row r="38" spans="1:6" ht="23.25" customHeight="1">
      <c r="A38" s="417">
        <v>7</v>
      </c>
      <c r="B38" s="456" t="s">
        <v>288</v>
      </c>
      <c r="C38" s="419">
        <f>SUM(C39:C41)</f>
        <v>2</v>
      </c>
      <c r="D38" s="417">
        <f>SUM(D39:D41)</f>
        <v>24</v>
      </c>
      <c r="E38" s="420">
        <f>SUM(E39:E41)</f>
        <v>0</v>
      </c>
      <c r="F38" s="419">
        <f>SUM(F39:F41)</f>
        <v>2</v>
      </c>
    </row>
    <row r="39" spans="1:6" ht="23.25" customHeight="1">
      <c r="A39" s="422">
        <v>7.1</v>
      </c>
      <c r="B39" s="454" t="s">
        <v>277</v>
      </c>
      <c r="C39" s="457">
        <v>1</v>
      </c>
      <c r="D39" s="458">
        <v>12</v>
      </c>
      <c r="E39" s="455" t="s">
        <v>276</v>
      </c>
      <c r="F39" s="457">
        <v>1</v>
      </c>
    </row>
    <row r="40" spans="1:6" ht="23.25" customHeight="1">
      <c r="A40" s="422">
        <v>7.2</v>
      </c>
      <c r="B40" s="454" t="s">
        <v>278</v>
      </c>
      <c r="C40" s="457">
        <v>1</v>
      </c>
      <c r="D40" s="458">
        <v>12</v>
      </c>
      <c r="E40" s="455" t="s">
        <v>276</v>
      </c>
      <c r="F40" s="457">
        <v>1</v>
      </c>
    </row>
    <row r="41" spans="1:6" ht="23.25" hidden="1" customHeight="1">
      <c r="A41" s="422"/>
      <c r="B41" s="423"/>
      <c r="C41" s="424"/>
      <c r="D41" s="422"/>
      <c r="E41" s="425"/>
      <c r="F41" s="426"/>
    </row>
    <row r="42" spans="1:6" ht="23.25" hidden="1" customHeight="1">
      <c r="A42" s="422"/>
      <c r="B42" s="423"/>
      <c r="C42" s="424"/>
      <c r="D42" s="422"/>
      <c r="E42" s="425"/>
      <c r="F42" s="426"/>
    </row>
    <row r="43" spans="1:6" ht="23.25" hidden="1" customHeight="1">
      <c r="A43" s="422"/>
      <c r="B43" s="423"/>
      <c r="C43" s="424"/>
      <c r="D43" s="422"/>
      <c r="E43" s="425"/>
      <c r="F43" s="426"/>
    </row>
    <row r="44" spans="1:6" s="421" customFormat="1" ht="37.5" customHeight="1">
      <c r="A44" s="417">
        <v>8</v>
      </c>
      <c r="B44" s="456" t="s">
        <v>289</v>
      </c>
      <c r="C44" s="419">
        <f>SUM(C45:C47)</f>
        <v>6</v>
      </c>
      <c r="D44" s="417">
        <f>SUM(D45:D47)</f>
        <v>55</v>
      </c>
      <c r="E44" s="420">
        <f>SUM(E45:E47)</f>
        <v>0</v>
      </c>
      <c r="F44" s="419">
        <f>SUM(F45:F47)</f>
        <v>5</v>
      </c>
    </row>
    <row r="45" spans="1:6" ht="23.25" customHeight="1">
      <c r="A45" s="422">
        <v>8.1</v>
      </c>
      <c r="B45" s="454" t="s">
        <v>275</v>
      </c>
      <c r="C45" s="457">
        <v>1</v>
      </c>
      <c r="D45" s="458">
        <v>8</v>
      </c>
      <c r="E45" s="455" t="s">
        <v>276</v>
      </c>
      <c r="F45" s="457">
        <v>1</v>
      </c>
    </row>
    <row r="46" spans="1:6" ht="23.25" customHeight="1">
      <c r="A46" s="422">
        <v>8.1999999999999993</v>
      </c>
      <c r="B46" s="454" t="s">
        <v>277</v>
      </c>
      <c r="C46" s="457">
        <v>3</v>
      </c>
      <c r="D46" s="458">
        <v>24</v>
      </c>
      <c r="E46" s="455" t="s">
        <v>276</v>
      </c>
      <c r="F46" s="457">
        <v>2</v>
      </c>
    </row>
    <row r="47" spans="1:6" ht="24.6" customHeight="1">
      <c r="A47" s="422">
        <v>8.3000000000000007</v>
      </c>
      <c r="B47" s="454" t="s">
        <v>278</v>
      </c>
      <c r="C47" s="457">
        <v>2</v>
      </c>
      <c r="D47" s="458">
        <v>23</v>
      </c>
      <c r="E47" s="455" t="s">
        <v>276</v>
      </c>
      <c r="F47" s="457">
        <v>2</v>
      </c>
    </row>
    <row r="48" spans="1:6" s="421" customFormat="1" ht="44.25" customHeight="1" thickBot="1">
      <c r="A48" s="427"/>
      <c r="B48" s="428" t="s">
        <v>61</v>
      </c>
      <c r="C48" s="429">
        <f t="shared" ref="C48:F48" si="0">+C7+C16+C20+C44+C38+C34+C30+C26</f>
        <v>40</v>
      </c>
      <c r="D48" s="429">
        <f>+D7+D16+D20+D44+D38+D34+D30+D26</f>
        <v>491</v>
      </c>
      <c r="E48" s="429">
        <f t="shared" si="0"/>
        <v>0</v>
      </c>
      <c r="F48" s="429">
        <f t="shared" si="0"/>
        <v>39</v>
      </c>
    </row>
    <row r="49" spans="2:5" ht="20.25" customHeight="1"/>
    <row r="50" spans="2:5" ht="20.25" customHeight="1">
      <c r="B50" s="421" t="s">
        <v>249</v>
      </c>
      <c r="D50" s="430">
        <f>+D48</f>
        <v>491</v>
      </c>
    </row>
    <row r="51" spans="2:5" ht="20.25" customHeight="1">
      <c r="B51" s="410"/>
    </row>
    <row r="52" spans="2:5" ht="20.25" customHeight="1">
      <c r="B52" s="410"/>
    </row>
    <row r="53" spans="2:5" ht="23.25" customHeight="1">
      <c r="B53" s="431" t="s">
        <v>2</v>
      </c>
      <c r="D53" s="540" t="e">
        <f>+'Ekamut-caxs'!#REF!</f>
        <v>#REF!</v>
      </c>
      <c r="E53" s="540"/>
    </row>
    <row r="54" spans="2:5" ht="11.25" customHeight="1">
      <c r="B54" s="432" t="s">
        <v>4</v>
      </c>
      <c r="D54" s="541" t="s">
        <v>5</v>
      </c>
      <c r="E54" s="541"/>
    </row>
    <row r="55" spans="2:5" ht="24" customHeight="1">
      <c r="B55" s="421" t="s">
        <v>6</v>
      </c>
      <c r="D55" s="540" t="e">
        <f>+'Ekamut-caxs'!#REF!</f>
        <v>#REF!</v>
      </c>
      <c r="E55" s="540"/>
    </row>
    <row r="56" spans="2:5" ht="16.5" customHeight="1">
      <c r="B56" s="412" t="s">
        <v>165</v>
      </c>
      <c r="D56" s="537" t="s">
        <v>5</v>
      </c>
      <c r="E56" s="537"/>
    </row>
    <row r="57" spans="2:5" ht="18">
      <c r="E57" s="433"/>
    </row>
    <row r="58" spans="2:5" ht="15.75" customHeight="1">
      <c r="E58" s="434"/>
    </row>
    <row r="59" spans="2:5" ht="21" customHeight="1">
      <c r="E59" s="433"/>
    </row>
    <row r="60" spans="2:5">
      <c r="E60" s="434"/>
    </row>
  </sheetData>
  <mergeCells count="7">
    <mergeCell ref="D56:E56"/>
    <mergeCell ref="A1:F1"/>
    <mergeCell ref="A2:F2"/>
    <mergeCell ref="A3:F3"/>
    <mergeCell ref="D53:E53"/>
    <mergeCell ref="D54:E54"/>
    <mergeCell ref="D55:E5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296" hidden="1" customWidth="1"/>
    <col min="2" max="2" width="4.7109375" style="296" hidden="1" customWidth="1"/>
    <col min="3" max="3" width="4.5703125" style="296" bestFit="1" customWidth="1"/>
    <col min="4" max="4" width="19.85546875" style="297" customWidth="1"/>
    <col min="5" max="15" width="9" style="291" customWidth="1"/>
    <col min="16" max="25" width="9.140625" style="291" customWidth="1"/>
    <col min="26" max="26" width="10.7109375" style="291" customWidth="1"/>
    <col min="27" max="27" width="11.85546875" style="291" customWidth="1"/>
    <col min="28" max="28" width="12.28515625" style="291" customWidth="1"/>
    <col min="29" max="16384" width="9.140625" style="291"/>
  </cols>
  <sheetData>
    <row r="1" spans="1:28" ht="22.5" customHeight="1">
      <c r="A1" s="548" t="s">
        <v>232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549"/>
      <c r="S1" s="549"/>
      <c r="T1" s="549"/>
      <c r="U1" s="549"/>
      <c r="V1" s="549"/>
      <c r="W1" s="549"/>
      <c r="X1" s="549"/>
      <c r="Y1" s="549"/>
      <c r="Z1" s="549"/>
      <c r="AA1" s="549"/>
      <c r="AB1" s="550"/>
    </row>
    <row r="2" spans="1:28" ht="30" customHeight="1">
      <c r="A2" s="551"/>
      <c r="B2" s="552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  <c r="R2" s="553"/>
      <c r="S2" s="553"/>
      <c r="T2" s="553"/>
      <c r="U2" s="553"/>
      <c r="V2" s="553"/>
      <c r="W2" s="553"/>
      <c r="X2" s="553"/>
      <c r="Y2" s="553"/>
      <c r="Z2" s="553"/>
      <c r="AA2" s="553"/>
      <c r="AB2" s="554"/>
    </row>
    <row r="3" spans="1:28" ht="14.25" customHeight="1">
      <c r="A3" s="292"/>
      <c r="B3" s="293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400"/>
      <c r="Y3" s="400"/>
      <c r="Z3" s="400"/>
      <c r="AA3" s="400"/>
      <c r="AB3" s="401" t="s">
        <v>0</v>
      </c>
    </row>
    <row r="4" spans="1:28" ht="30" customHeight="1" thickBot="1">
      <c r="A4" s="292"/>
      <c r="B4" s="293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</row>
    <row r="5" spans="1:28" s="296" customFormat="1" ht="108" customHeight="1">
      <c r="A5" s="294"/>
      <c r="B5" s="397"/>
      <c r="C5" s="564" t="s">
        <v>3</v>
      </c>
      <c r="D5" s="562" t="s">
        <v>115</v>
      </c>
      <c r="E5" s="402" t="s">
        <v>203</v>
      </c>
      <c r="F5" s="403" t="s">
        <v>204</v>
      </c>
      <c r="G5" s="403" t="s">
        <v>205</v>
      </c>
      <c r="H5" s="403" t="s">
        <v>206</v>
      </c>
      <c r="I5" s="403" t="s">
        <v>207</v>
      </c>
      <c r="J5" s="403" t="s">
        <v>208</v>
      </c>
      <c r="K5" s="404" t="s">
        <v>234</v>
      </c>
      <c r="L5" s="402" t="s">
        <v>209</v>
      </c>
      <c r="M5" s="404" t="s">
        <v>210</v>
      </c>
      <c r="N5" s="402" t="s">
        <v>195</v>
      </c>
      <c r="O5" s="404" t="s">
        <v>210</v>
      </c>
      <c r="P5" s="402" t="s">
        <v>211</v>
      </c>
      <c r="Q5" s="404" t="s">
        <v>233</v>
      </c>
      <c r="R5" s="402" t="s">
        <v>212</v>
      </c>
      <c r="S5" s="404" t="s">
        <v>213</v>
      </c>
      <c r="T5" s="402" t="s">
        <v>214</v>
      </c>
      <c r="U5" s="404" t="s">
        <v>235</v>
      </c>
      <c r="V5" s="402" t="s">
        <v>215</v>
      </c>
      <c r="W5" s="404" t="s">
        <v>236</v>
      </c>
      <c r="X5" s="402" t="s">
        <v>216</v>
      </c>
      <c r="Y5" s="404" t="s">
        <v>237</v>
      </c>
      <c r="Z5" s="546" t="s">
        <v>239</v>
      </c>
      <c r="AA5" s="544" t="s">
        <v>217</v>
      </c>
      <c r="AB5" s="542" t="s">
        <v>218</v>
      </c>
    </row>
    <row r="6" spans="1:28" s="405" customFormat="1" ht="23.25" customHeight="1">
      <c r="A6" s="295"/>
      <c r="B6" s="398"/>
      <c r="C6" s="565"/>
      <c r="D6" s="563"/>
      <c r="E6" s="559">
        <v>28.3</v>
      </c>
      <c r="F6" s="560"/>
      <c r="G6" s="560"/>
      <c r="H6" s="560"/>
      <c r="I6" s="560"/>
      <c r="J6" s="560"/>
      <c r="K6" s="561"/>
      <c r="L6" s="557">
        <v>24.3</v>
      </c>
      <c r="M6" s="558"/>
      <c r="N6" s="557">
        <v>21.8</v>
      </c>
      <c r="O6" s="558"/>
      <c r="P6" s="557">
        <v>32.5</v>
      </c>
      <c r="Q6" s="558"/>
      <c r="R6" s="557">
        <v>27.2</v>
      </c>
      <c r="S6" s="558"/>
      <c r="T6" s="555">
        <v>21</v>
      </c>
      <c r="U6" s="556"/>
      <c r="V6" s="555">
        <v>13</v>
      </c>
      <c r="W6" s="556"/>
      <c r="X6" s="557">
        <v>12.2</v>
      </c>
      <c r="Y6" s="558"/>
      <c r="Z6" s="547"/>
      <c r="AA6" s="545"/>
      <c r="AB6" s="543"/>
    </row>
    <row r="7" spans="1:28" s="296" customFormat="1" ht="97.5" customHeight="1" thickBot="1">
      <c r="A7" s="294">
        <v>198</v>
      </c>
      <c r="B7" s="397">
        <v>1</v>
      </c>
      <c r="C7" s="399">
        <v>1</v>
      </c>
      <c r="D7" s="406" t="s">
        <v>219</v>
      </c>
      <c r="E7" s="393"/>
      <c r="F7" s="394"/>
      <c r="G7" s="395"/>
      <c r="H7" s="396"/>
      <c r="I7" s="395"/>
      <c r="J7" s="408">
        <f>+E7+F7+G7+H7+I7</f>
        <v>0</v>
      </c>
      <c r="K7" s="409">
        <f>+J7*E6</f>
        <v>0</v>
      </c>
      <c r="L7" s="407"/>
      <c r="M7" s="409">
        <f>+L7*L6</f>
        <v>0</v>
      </c>
      <c r="N7" s="407"/>
      <c r="O7" s="409">
        <f>+N7*N6</f>
        <v>0</v>
      </c>
      <c r="P7" s="407"/>
      <c r="Q7" s="409">
        <f>+P7*P6</f>
        <v>0</v>
      </c>
      <c r="R7" s="399"/>
      <c r="S7" s="409">
        <f>+R7*R6</f>
        <v>0</v>
      </c>
      <c r="T7" s="399"/>
      <c r="U7" s="409">
        <f>+T7*T6</f>
        <v>0</v>
      </c>
      <c r="V7" s="399"/>
      <c r="W7" s="409">
        <f>+V7*V6</f>
        <v>0</v>
      </c>
      <c r="X7" s="399"/>
      <c r="Y7" s="409">
        <f>+X7*X6</f>
        <v>0</v>
      </c>
      <c r="Z7" s="399">
        <f>+J7+L7+N7+P7+R7+T7+V7+X7</f>
        <v>0</v>
      </c>
      <c r="AA7" s="409">
        <f>+K7+M7+O7+Q7+S7+U7+W7+Y7</f>
        <v>0</v>
      </c>
      <c r="AB7" s="409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https://mul2.yerevan.am/tasks/2175910/oneclick?token=165adcfe6d9225227fdea9cf9ebb1455</cp:keywords>
  <cp:lastModifiedBy>Lusine Petrosyan</cp:lastModifiedBy>
  <cp:lastPrinted>2025-03-07T05:50:02Z</cp:lastPrinted>
  <dcterms:created xsi:type="dcterms:W3CDTF">1996-10-14T23:33:28Z</dcterms:created>
  <dcterms:modified xsi:type="dcterms:W3CDTF">2025-05-20T08:14:13Z</dcterms:modified>
</cp:coreProperties>
</file>